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558E7242-7590-4316-9F30-87D67FBF3AA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5" l="1"/>
  <c r="F40" i="6"/>
  <c r="E40" i="6"/>
  <c r="Y40" i="9"/>
  <c r="F40" i="10"/>
  <c r="E40" i="10"/>
  <c r="G40" i="12"/>
  <c r="H39" i="12" s="1"/>
  <c r="H40" i="12" s="1"/>
  <c r="I39" i="12" s="1"/>
  <c r="I40" i="12" s="1"/>
  <c r="J40" i="12" s="1"/>
  <c r="G40" i="21"/>
  <c r="H39" i="21" s="1"/>
  <c r="H40" i="21" s="1"/>
  <c r="I39" i="21" s="1"/>
  <c r="I40" i="21" s="1"/>
  <c r="J40" i="21" s="1"/>
  <c r="E40" i="21"/>
  <c r="G40" i="22"/>
  <c r="H39" i="22" s="1"/>
  <c r="H40" i="22" s="1"/>
  <c r="I39" i="22" s="1"/>
  <c r="I40" i="22" s="1"/>
  <c r="D40" i="24"/>
  <c r="Z39" i="2"/>
  <c r="Y39" i="2"/>
  <c r="Z39" i="3"/>
  <c r="Y39" i="3"/>
  <c r="Z39" i="4"/>
  <c r="Y39" i="4"/>
  <c r="Z39" i="5"/>
  <c r="Z39" i="6"/>
  <c r="Z39" i="7"/>
  <c r="Y39" i="7"/>
  <c r="Y39" i="8"/>
  <c r="Z39" i="8" s="1"/>
  <c r="Z39" i="9"/>
  <c r="Y39" i="9"/>
  <c r="Z39" i="10"/>
  <c r="Z39" i="11"/>
  <c r="Z39" i="13"/>
  <c r="Z39" i="14"/>
  <c r="Y39" i="14"/>
  <c r="Z39" i="15"/>
  <c r="Y39" i="15"/>
  <c r="Z39" i="16"/>
  <c r="Z39" i="17"/>
  <c r="Y39" i="17"/>
  <c r="Z39" i="18"/>
  <c r="Y39" i="18"/>
  <c r="Z39" i="19"/>
  <c r="Z39" i="20"/>
  <c r="Z39" i="21"/>
  <c r="Z39" i="22"/>
  <c r="Z39" i="23"/>
  <c r="Y39" i="24"/>
  <c r="Z39" i="24" s="1"/>
  <c r="Z39" i="1"/>
  <c r="Y39" i="1"/>
  <c r="W39" i="2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J39" i="14"/>
  <c r="W39" i="15"/>
  <c r="J39" i="15"/>
  <c r="H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1"/>
  <c r="J39" i="1"/>
  <c r="J38" i="2"/>
  <c r="AA38" i="3"/>
  <c r="AA40" i="3" s="1"/>
  <c r="X38" i="3"/>
  <c r="P38" i="3"/>
  <c r="L38" i="3"/>
  <c r="N38" i="4"/>
  <c r="F38" i="4"/>
  <c r="F40" i="4" s="1"/>
  <c r="E38" i="4"/>
  <c r="E40" i="4" s="1"/>
  <c r="H38" i="5"/>
  <c r="F38" i="5"/>
  <c r="F40" i="5" s="1"/>
  <c r="S38" i="6"/>
  <c r="U38" i="7"/>
  <c r="M38" i="7"/>
  <c r="K38" i="7"/>
  <c r="Y38" i="8"/>
  <c r="Y40" i="8" s="1"/>
  <c r="AA38" i="9"/>
  <c r="AA40" i="9" s="1"/>
  <c r="Y38" i="9"/>
  <c r="R38" i="9"/>
  <c r="Q38" i="9"/>
  <c r="P38" i="9"/>
  <c r="E38" i="9"/>
  <c r="E40" i="9" s="1"/>
  <c r="C38" i="9"/>
  <c r="C40" i="9" s="1"/>
  <c r="R38" i="10"/>
  <c r="G38" i="10"/>
  <c r="G40" i="10" s="1"/>
  <c r="H39" i="10" s="1"/>
  <c r="E38" i="10"/>
  <c r="AA38" i="11"/>
  <c r="AA40" i="11" s="1"/>
  <c r="T38" i="11"/>
  <c r="L38" i="11"/>
  <c r="I38" i="11"/>
  <c r="G38" i="11"/>
  <c r="G40" i="11" s="1"/>
  <c r="H39" i="11" s="1"/>
  <c r="H40" i="11" s="1"/>
  <c r="I39" i="11" s="1"/>
  <c r="I40" i="11" s="1"/>
  <c r="X38" i="12"/>
  <c r="V38" i="12"/>
  <c r="P38" i="12"/>
  <c r="O38" i="12"/>
  <c r="K38" i="12"/>
  <c r="I38" i="12"/>
  <c r="X38" i="13"/>
  <c r="Z38" i="13" s="1"/>
  <c r="N38" i="13"/>
  <c r="M38" i="13"/>
  <c r="L38" i="13"/>
  <c r="H38" i="13"/>
  <c r="G38" i="13"/>
  <c r="G40" i="13" s="1"/>
  <c r="H39" i="13" s="1"/>
  <c r="F38" i="13"/>
  <c r="F40" i="13" s="1"/>
  <c r="AA38" i="14"/>
  <c r="AA40" i="14" s="1"/>
  <c r="O38" i="14"/>
  <c r="I38" i="14"/>
  <c r="F38" i="14"/>
  <c r="F40" i="14" s="1"/>
  <c r="D38" i="14"/>
  <c r="D40" i="14" s="1"/>
  <c r="T38" i="15"/>
  <c r="R38" i="15"/>
  <c r="G38" i="15"/>
  <c r="G40" i="15" s="1"/>
  <c r="U38" i="16"/>
  <c r="T38" i="16"/>
  <c r="J38" i="16"/>
  <c r="I38" i="16"/>
  <c r="C38" i="16"/>
  <c r="C40" i="16" s="1"/>
  <c r="W38" i="17"/>
  <c r="M38" i="17"/>
  <c r="Y38" i="18"/>
  <c r="Y40" i="18" s="1"/>
  <c r="S38" i="18"/>
  <c r="R38" i="18"/>
  <c r="Q38" i="18"/>
  <c r="N38" i="18"/>
  <c r="C38" i="18"/>
  <c r="C40" i="18" s="1"/>
  <c r="P38" i="19"/>
  <c r="G38" i="19"/>
  <c r="G40" i="19" s="1"/>
  <c r="H39" i="19" s="1"/>
  <c r="E38" i="19"/>
  <c r="E40" i="19" s="1"/>
  <c r="R38" i="20"/>
  <c r="G38" i="20"/>
  <c r="G40" i="20" s="1"/>
  <c r="H39" i="20" s="1"/>
  <c r="T38" i="21"/>
  <c r="N38" i="21"/>
  <c r="M38" i="21"/>
  <c r="I38" i="21"/>
  <c r="W38" i="22"/>
  <c r="O38" i="22"/>
  <c r="L38" i="22"/>
  <c r="G38" i="22"/>
  <c r="E38" i="22"/>
  <c r="E40" i="22" s="1"/>
  <c r="D38" i="22"/>
  <c r="D40" i="22" s="1"/>
  <c r="C38" i="22"/>
  <c r="C40" i="22" s="1"/>
  <c r="D38" i="23"/>
  <c r="D40" i="23" s="1"/>
  <c r="T38" i="24"/>
  <c r="R38" i="24"/>
  <c r="L38" i="24"/>
  <c r="F38" i="24"/>
  <c r="F40" i="24" s="1"/>
  <c r="T38" i="1"/>
  <c r="L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I38" i="4" s="1"/>
  <c r="H36" i="4"/>
  <c r="G36" i="4"/>
  <c r="G38" i="4" s="1"/>
  <c r="G40" i="4" s="1"/>
  <c r="H39" i="4" s="1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Q38" i="5" s="1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M38" i="6" s="1"/>
  <c r="L36" i="6"/>
  <c r="L38" i="6" s="1"/>
  <c r="K36" i="6"/>
  <c r="K38" i="6" s="1"/>
  <c r="J36" i="6"/>
  <c r="I36" i="6"/>
  <c r="H36" i="6"/>
  <c r="H38" i="6" s="1"/>
  <c r="G36" i="6"/>
  <c r="F36" i="6"/>
  <c r="E36" i="6"/>
  <c r="D36" i="6"/>
  <c r="C36" i="6"/>
  <c r="AA36" i="7"/>
  <c r="Y36" i="7"/>
  <c r="X36" i="7"/>
  <c r="Z36" i="7" s="1"/>
  <c r="W36" i="7"/>
  <c r="V36" i="7"/>
  <c r="V38" i="7" s="1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N38" i="8" s="1"/>
  <c r="M36" i="8"/>
  <c r="L36" i="8"/>
  <c r="K36" i="8"/>
  <c r="J36" i="8"/>
  <c r="I36" i="8"/>
  <c r="H36" i="8"/>
  <c r="G36" i="8"/>
  <c r="F36" i="8"/>
  <c r="E36" i="8"/>
  <c r="D36" i="8"/>
  <c r="C36" i="8"/>
  <c r="C38" i="8" s="1"/>
  <c r="C40" i="8" s="1"/>
  <c r="AA36" i="9"/>
  <c r="Y36" i="9"/>
  <c r="X36" i="9"/>
  <c r="Z36" i="9" s="1"/>
  <c r="W36" i="9"/>
  <c r="V36" i="9"/>
  <c r="U36" i="9"/>
  <c r="U38" i="9" s="1"/>
  <c r="T36" i="9"/>
  <c r="T38" i="9" s="1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Q38" i="14" s="1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I38" i="15" s="1"/>
  <c r="H36" i="15"/>
  <c r="G36" i="15"/>
  <c r="F36" i="15"/>
  <c r="E36" i="15"/>
  <c r="D36" i="15"/>
  <c r="C36" i="15"/>
  <c r="AA36" i="16"/>
  <c r="Y36" i="16"/>
  <c r="X36" i="16"/>
  <c r="Z36" i="16" s="1"/>
  <c r="W36" i="16"/>
  <c r="W38" i="16" s="1"/>
  <c r="V36" i="16"/>
  <c r="U36" i="16"/>
  <c r="T36" i="16"/>
  <c r="S36" i="16"/>
  <c r="R36" i="16"/>
  <c r="Q36" i="16"/>
  <c r="P36" i="16"/>
  <c r="O36" i="16"/>
  <c r="O38" i="16" s="1"/>
  <c r="N36" i="16"/>
  <c r="M36" i="16"/>
  <c r="M38" i="16" s="1"/>
  <c r="L36" i="16"/>
  <c r="L38" i="16" s="1"/>
  <c r="K36" i="16"/>
  <c r="K38" i="16" s="1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C38" i="17" s="1"/>
  <c r="C40" i="17" s="1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P38" i="18" s="1"/>
  <c r="O36" i="18"/>
  <c r="N36" i="18"/>
  <c r="M36" i="18"/>
  <c r="L36" i="18"/>
  <c r="K36" i="18"/>
  <c r="J36" i="18"/>
  <c r="I36" i="18"/>
  <c r="H36" i="18"/>
  <c r="G36" i="18"/>
  <c r="F36" i="18"/>
  <c r="E36" i="18"/>
  <c r="E38" i="18" s="1"/>
  <c r="E40" i="18" s="1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R38" i="19" s="1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T38" i="20" s="1"/>
  <c r="S36" i="20"/>
  <c r="R36" i="20"/>
  <c r="Q36" i="20"/>
  <c r="P36" i="20"/>
  <c r="O36" i="20"/>
  <c r="N36" i="20"/>
  <c r="M36" i="20"/>
  <c r="L36" i="20"/>
  <c r="K36" i="20"/>
  <c r="J36" i="20"/>
  <c r="I36" i="20"/>
  <c r="I38" i="20" s="1"/>
  <c r="H36" i="20"/>
  <c r="G36" i="20"/>
  <c r="F36" i="20"/>
  <c r="E36" i="20"/>
  <c r="D36" i="20"/>
  <c r="C36" i="20"/>
  <c r="AA36" i="21"/>
  <c r="AA38" i="21" s="1"/>
  <c r="AA40" i="21" s="1"/>
  <c r="Y36" i="21"/>
  <c r="Y38" i="21" s="1"/>
  <c r="Y40" i="21" s="1"/>
  <c r="X36" i="21"/>
  <c r="Z36" i="21" s="1"/>
  <c r="W36" i="21"/>
  <c r="W38" i="21" s="1"/>
  <c r="V36" i="21"/>
  <c r="V38" i="21" s="1"/>
  <c r="U36" i="21"/>
  <c r="T36" i="21"/>
  <c r="S36" i="21"/>
  <c r="R36" i="21"/>
  <c r="Q36" i="21"/>
  <c r="P36" i="21"/>
  <c r="O36" i="21"/>
  <c r="N36" i="21"/>
  <c r="M36" i="21"/>
  <c r="L36" i="21"/>
  <c r="K36" i="21"/>
  <c r="J36" i="21"/>
  <c r="J38" i="21" s="1"/>
  <c r="I36" i="21"/>
  <c r="H36" i="21"/>
  <c r="G36" i="21"/>
  <c r="F36" i="21"/>
  <c r="E36" i="21"/>
  <c r="D36" i="21"/>
  <c r="C36" i="21"/>
  <c r="AA36" i="22"/>
  <c r="Y36" i="22"/>
  <c r="Y38" i="22" s="1"/>
  <c r="Y40" i="22" s="1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M38" i="22" s="1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P38" i="23" s="1"/>
  <c r="O36" i="23"/>
  <c r="N36" i="23"/>
  <c r="M36" i="23"/>
  <c r="L36" i="23"/>
  <c r="K36" i="23"/>
  <c r="J36" i="23"/>
  <c r="I36" i="23"/>
  <c r="H36" i="23"/>
  <c r="G36" i="23"/>
  <c r="F36" i="23"/>
  <c r="F38" i="23" s="1"/>
  <c r="F40" i="23" s="1"/>
  <c r="E36" i="23"/>
  <c r="D36" i="23"/>
  <c r="C36" i="23"/>
  <c r="AA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H38" i="24" s="1"/>
  <c r="G36" i="24"/>
  <c r="F36" i="24"/>
  <c r="E36" i="24"/>
  <c r="D36" i="24"/>
  <c r="C36" i="24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N38" i="1" s="1"/>
  <c r="M36" i="1"/>
  <c r="M38" i="1" s="1"/>
  <c r="L36" i="1"/>
  <c r="K36" i="1"/>
  <c r="K38" i="1" s="1"/>
  <c r="J36" i="1"/>
  <c r="J38" i="1" s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V38" i="2" s="1"/>
  <c r="U27" i="2"/>
  <c r="T27" i="2"/>
  <c r="S27" i="2"/>
  <c r="R27" i="2"/>
  <c r="Q27" i="2"/>
  <c r="P27" i="2"/>
  <c r="O27" i="2"/>
  <c r="N27" i="2"/>
  <c r="M27" i="2"/>
  <c r="M38" i="2" s="1"/>
  <c r="L27" i="2"/>
  <c r="L38" i="2" s="1"/>
  <c r="K27" i="2"/>
  <c r="K38" i="2" s="1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O38" i="3" s="1"/>
  <c r="N27" i="3"/>
  <c r="N38" i="3" s="1"/>
  <c r="M27" i="3"/>
  <c r="M38" i="3" s="1"/>
  <c r="L27" i="3"/>
  <c r="K27" i="3"/>
  <c r="J27" i="3"/>
  <c r="I27" i="3"/>
  <c r="H27" i="3"/>
  <c r="G27" i="3"/>
  <c r="F27" i="3"/>
  <c r="E27" i="3"/>
  <c r="D27" i="3"/>
  <c r="D38" i="3" s="1"/>
  <c r="D40" i="3" s="1"/>
  <c r="C27" i="3"/>
  <c r="AA27" i="4"/>
  <c r="AA38" i="4" s="1"/>
  <c r="AA40" i="4" s="1"/>
  <c r="Y27" i="4"/>
  <c r="X27" i="4"/>
  <c r="Z27" i="4" s="1"/>
  <c r="W27" i="4"/>
  <c r="V27" i="4"/>
  <c r="U27" i="4"/>
  <c r="T27" i="4"/>
  <c r="S27" i="4"/>
  <c r="S38" i="4" s="1"/>
  <c r="R27" i="4"/>
  <c r="R38" i="4" s="1"/>
  <c r="Q27" i="4"/>
  <c r="Q38" i="4" s="1"/>
  <c r="P27" i="4"/>
  <c r="P38" i="4" s="1"/>
  <c r="O27" i="4"/>
  <c r="O38" i="4" s="1"/>
  <c r="N27" i="4"/>
  <c r="M27" i="4"/>
  <c r="L27" i="4"/>
  <c r="K27" i="4"/>
  <c r="J27" i="4"/>
  <c r="I27" i="4"/>
  <c r="H27" i="4"/>
  <c r="G27" i="4"/>
  <c r="F27" i="4"/>
  <c r="E27" i="4"/>
  <c r="D27" i="4"/>
  <c r="D38" i="4" s="1"/>
  <c r="D40" i="4" s="1"/>
  <c r="C27" i="4"/>
  <c r="AA27" i="5"/>
  <c r="Y27" i="5"/>
  <c r="X27" i="5"/>
  <c r="Z27" i="5" s="1"/>
  <c r="W27" i="5"/>
  <c r="V27" i="5"/>
  <c r="U27" i="5"/>
  <c r="T27" i="5"/>
  <c r="S27" i="5"/>
  <c r="S38" i="5" s="1"/>
  <c r="R27" i="5"/>
  <c r="R38" i="5" s="1"/>
  <c r="Q27" i="5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V38" i="6" s="1"/>
  <c r="U27" i="6"/>
  <c r="U38" i="6" s="1"/>
  <c r="T27" i="6"/>
  <c r="T38" i="6" s="1"/>
  <c r="S27" i="6"/>
  <c r="R27" i="6"/>
  <c r="R38" i="6" s="1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Y27" i="7"/>
  <c r="X27" i="7"/>
  <c r="X38" i="7" s="1"/>
  <c r="W27" i="7"/>
  <c r="W38" i="7" s="1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D38" i="7" s="1"/>
  <c r="D40" i="7" s="1"/>
  <c r="C27" i="7"/>
  <c r="AA27" i="8"/>
  <c r="AA38" i="8" s="1"/>
  <c r="AA40" i="8" s="1"/>
  <c r="Z27" i="8"/>
  <c r="Y27" i="8"/>
  <c r="X27" i="8"/>
  <c r="X38" i="8" s="1"/>
  <c r="W27" i="8"/>
  <c r="V27" i="8"/>
  <c r="U27" i="8"/>
  <c r="T27" i="8"/>
  <c r="S27" i="8"/>
  <c r="R27" i="8"/>
  <c r="Q27" i="8"/>
  <c r="P27" i="8"/>
  <c r="P38" i="8" s="1"/>
  <c r="O27" i="8"/>
  <c r="N27" i="8"/>
  <c r="M27" i="8"/>
  <c r="L27" i="8"/>
  <c r="K27" i="8"/>
  <c r="J27" i="8"/>
  <c r="I27" i="8"/>
  <c r="H27" i="8"/>
  <c r="G27" i="8"/>
  <c r="G38" i="8" s="1"/>
  <c r="G40" i="8" s="1"/>
  <c r="H39" i="8" s="1"/>
  <c r="F27" i="8"/>
  <c r="F38" i="8" s="1"/>
  <c r="F40" i="8" s="1"/>
  <c r="E27" i="8"/>
  <c r="E38" i="8" s="1"/>
  <c r="E40" i="8" s="1"/>
  <c r="D27" i="8"/>
  <c r="D38" i="8" s="1"/>
  <c r="D40" i="8" s="1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I38" i="9" s="1"/>
  <c r="H27" i="9"/>
  <c r="G27" i="9"/>
  <c r="G38" i="9" s="1"/>
  <c r="G40" i="9" s="1"/>
  <c r="H39" i="9" s="1"/>
  <c r="H40" i="9" s="1"/>
  <c r="I39" i="9" s="1"/>
  <c r="F27" i="9"/>
  <c r="F38" i="9" s="1"/>
  <c r="F40" i="9" s="1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L38" i="10" s="1"/>
  <c r="K27" i="10"/>
  <c r="K38" i="10" s="1"/>
  <c r="J27" i="10"/>
  <c r="J38" i="10" s="1"/>
  <c r="I27" i="10"/>
  <c r="I38" i="10" s="1"/>
  <c r="H27" i="10"/>
  <c r="H38" i="10" s="1"/>
  <c r="G27" i="10"/>
  <c r="F27" i="10"/>
  <c r="F38" i="10" s="1"/>
  <c r="E27" i="10"/>
  <c r="D27" i="10"/>
  <c r="C27" i="10"/>
  <c r="AA27" i="11"/>
  <c r="Y27" i="11"/>
  <c r="X27" i="11"/>
  <c r="Z27" i="11" s="1"/>
  <c r="W27" i="11"/>
  <c r="V27" i="11"/>
  <c r="V38" i="11" s="1"/>
  <c r="U27" i="11"/>
  <c r="T27" i="11"/>
  <c r="S27" i="11"/>
  <c r="R27" i="11"/>
  <c r="Q27" i="11"/>
  <c r="P27" i="11"/>
  <c r="O27" i="11"/>
  <c r="N27" i="11"/>
  <c r="M27" i="11"/>
  <c r="M38" i="11" s="1"/>
  <c r="L27" i="11"/>
  <c r="K27" i="11"/>
  <c r="K38" i="11" s="1"/>
  <c r="J27" i="11"/>
  <c r="J38" i="11" s="1"/>
  <c r="I27" i="11"/>
  <c r="H27" i="11"/>
  <c r="H38" i="11" s="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M38" i="12" s="1"/>
  <c r="L27" i="12"/>
  <c r="L38" i="12" s="1"/>
  <c r="K27" i="12"/>
  <c r="J27" i="12"/>
  <c r="J38" i="12" s="1"/>
  <c r="I27" i="12"/>
  <c r="H27" i="12"/>
  <c r="G27" i="12"/>
  <c r="F27" i="12"/>
  <c r="E27" i="12"/>
  <c r="D27" i="12"/>
  <c r="C27" i="12"/>
  <c r="AA27" i="13"/>
  <c r="AA38" i="13" s="1"/>
  <c r="AA40" i="13" s="1"/>
  <c r="Z27" i="13"/>
  <c r="Y27" i="13"/>
  <c r="X27" i="13"/>
  <c r="W27" i="13"/>
  <c r="V27" i="13"/>
  <c r="U27" i="13"/>
  <c r="T27" i="13"/>
  <c r="S27" i="13"/>
  <c r="R27" i="13"/>
  <c r="R38" i="13" s="1"/>
  <c r="Q27" i="13"/>
  <c r="Q38" i="13" s="1"/>
  <c r="P27" i="13"/>
  <c r="P38" i="13" s="1"/>
  <c r="O27" i="13"/>
  <c r="O38" i="13" s="1"/>
  <c r="N27" i="13"/>
  <c r="M27" i="13"/>
  <c r="L27" i="13"/>
  <c r="K27" i="13"/>
  <c r="K38" i="13" s="1"/>
  <c r="J27" i="13"/>
  <c r="I27" i="13"/>
  <c r="H27" i="13"/>
  <c r="G27" i="13"/>
  <c r="F27" i="13"/>
  <c r="E27" i="13"/>
  <c r="D27" i="13"/>
  <c r="D38" i="13" s="1"/>
  <c r="D40" i="13" s="1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P38" i="14" s="1"/>
  <c r="O27" i="14"/>
  <c r="N27" i="14"/>
  <c r="N38" i="14" s="1"/>
  <c r="M27" i="14"/>
  <c r="M38" i="14" s="1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W38" i="15" s="1"/>
  <c r="V27" i="15"/>
  <c r="U27" i="15"/>
  <c r="U38" i="15" s="1"/>
  <c r="T27" i="15"/>
  <c r="S27" i="15"/>
  <c r="S38" i="15" s="1"/>
  <c r="R27" i="15"/>
  <c r="Q27" i="15"/>
  <c r="Q38" i="15" s="1"/>
  <c r="P27" i="15"/>
  <c r="P38" i="15" s="1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V38" i="16" s="1"/>
  <c r="U27" i="16"/>
  <c r="T27" i="16"/>
  <c r="S27" i="16"/>
  <c r="S38" i="16" s="1"/>
  <c r="R27" i="16"/>
  <c r="R38" i="16" s="1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V38" i="17" s="1"/>
  <c r="U27" i="17"/>
  <c r="U38" i="17" s="1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E38" i="17" s="1"/>
  <c r="E40" i="17" s="1"/>
  <c r="D27" i="17"/>
  <c r="D38" i="17" s="1"/>
  <c r="D40" i="17" s="1"/>
  <c r="C27" i="17"/>
  <c r="AA27" i="18"/>
  <c r="AA38" i="18" s="1"/>
  <c r="AA40" i="18" s="1"/>
  <c r="Y27" i="18"/>
  <c r="X27" i="18"/>
  <c r="W27" i="18"/>
  <c r="W38" i="18" s="1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D38" i="18" s="1"/>
  <c r="D40" i="18" s="1"/>
  <c r="C27" i="18"/>
  <c r="AA27" i="19"/>
  <c r="AA38" i="19" s="1"/>
  <c r="AA40" i="19" s="1"/>
  <c r="Y27" i="19"/>
  <c r="Y38" i="19" s="1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J38" i="19" s="1"/>
  <c r="I27" i="19"/>
  <c r="I38" i="19" s="1"/>
  <c r="H27" i="19"/>
  <c r="G27" i="19"/>
  <c r="F27" i="19"/>
  <c r="F38" i="19" s="1"/>
  <c r="F40" i="19" s="1"/>
  <c r="E27" i="19"/>
  <c r="D27" i="19"/>
  <c r="D38" i="19" s="1"/>
  <c r="D40" i="19" s="1"/>
  <c r="C27" i="19"/>
  <c r="C38" i="19" s="1"/>
  <c r="C40" i="19" s="1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J38" i="20" s="1"/>
  <c r="I27" i="20"/>
  <c r="H27" i="20"/>
  <c r="H38" i="20" s="1"/>
  <c r="G27" i="20"/>
  <c r="F27" i="20"/>
  <c r="F38" i="20" s="1"/>
  <c r="F40" i="20" s="1"/>
  <c r="E27" i="20"/>
  <c r="E38" i="20" s="1"/>
  <c r="E40" i="20" s="1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K38" i="21" s="1"/>
  <c r="J27" i="21"/>
  <c r="I27" i="21"/>
  <c r="H27" i="21"/>
  <c r="H38" i="21" s="1"/>
  <c r="G27" i="21"/>
  <c r="G38" i="21" s="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P38" i="22" s="1"/>
  <c r="O27" i="22"/>
  <c r="N27" i="22"/>
  <c r="N38" i="22" s="1"/>
  <c r="M27" i="22"/>
  <c r="L27" i="22"/>
  <c r="K27" i="22"/>
  <c r="K38" i="22" s="1"/>
  <c r="J27" i="22"/>
  <c r="J38" i="22" s="1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Q38" i="23" s="1"/>
  <c r="P27" i="23"/>
  <c r="O27" i="23"/>
  <c r="O38" i="23" s="1"/>
  <c r="N27" i="23"/>
  <c r="N38" i="23" s="1"/>
  <c r="M27" i="23"/>
  <c r="M38" i="23" s="1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U38" i="24" s="1"/>
  <c r="T27" i="24"/>
  <c r="S27" i="24"/>
  <c r="S38" i="24" s="1"/>
  <c r="R27" i="24"/>
  <c r="Q27" i="24"/>
  <c r="Q38" i="24" s="1"/>
  <c r="P27" i="24"/>
  <c r="P38" i="24" s="1"/>
  <c r="O27" i="24"/>
  <c r="O38" i="24" s="1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U38" i="1" s="1"/>
  <c r="T27" i="1"/>
  <c r="S27" i="1"/>
  <c r="S38" i="1" s="1"/>
  <c r="R27" i="1"/>
  <c r="R38" i="1" s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N38" i="2" s="1"/>
  <c r="M17" i="2"/>
  <c r="L17" i="2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N17" i="3"/>
  <c r="M17" i="3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R17" i="4"/>
  <c r="Q17" i="4"/>
  <c r="P17" i="4"/>
  <c r="O17" i="4"/>
  <c r="N17" i="4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F17" i="4"/>
  <c r="E17" i="4"/>
  <c r="D17" i="4"/>
  <c r="C17" i="4"/>
  <c r="C38" i="4" s="1"/>
  <c r="C40" i="4" s="1"/>
  <c r="AA17" i="5"/>
  <c r="AA38" i="5" s="1"/>
  <c r="AA40" i="5" s="1"/>
  <c r="Y17" i="5"/>
  <c r="Y38" i="5" s="1"/>
  <c r="X17" i="5"/>
  <c r="W17" i="5"/>
  <c r="V17" i="5"/>
  <c r="U17" i="5"/>
  <c r="T17" i="5"/>
  <c r="T38" i="5" s="1"/>
  <c r="S17" i="5"/>
  <c r="R17" i="5"/>
  <c r="Q17" i="5"/>
  <c r="P17" i="5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E17" i="5"/>
  <c r="E38" i="5" s="1"/>
  <c r="E40" i="5" s="1"/>
  <c r="D17" i="5"/>
  <c r="D38" i="5" s="1"/>
  <c r="C17" i="5"/>
  <c r="C38" i="5" s="1"/>
  <c r="C40" i="5" s="1"/>
  <c r="AA17" i="6"/>
  <c r="AA38" i="6" s="1"/>
  <c r="AA40" i="6" s="1"/>
  <c r="Y17" i="6"/>
  <c r="X17" i="6"/>
  <c r="W17" i="6"/>
  <c r="V17" i="6"/>
  <c r="U17" i="6"/>
  <c r="T17" i="6"/>
  <c r="S17" i="6"/>
  <c r="R17" i="6"/>
  <c r="Q17" i="6"/>
  <c r="Q38" i="6" s="1"/>
  <c r="P17" i="6"/>
  <c r="O17" i="6"/>
  <c r="O38" i="6" s="1"/>
  <c r="N17" i="6"/>
  <c r="N38" i="6" s="1"/>
  <c r="M17" i="6"/>
  <c r="L17" i="6"/>
  <c r="K17" i="6"/>
  <c r="J17" i="6"/>
  <c r="I17" i="6"/>
  <c r="I38" i="6" s="1"/>
  <c r="H17" i="6"/>
  <c r="G17" i="6"/>
  <c r="G38" i="6" s="1"/>
  <c r="G40" i="6" s="1"/>
  <c r="H39" i="6" s="1"/>
  <c r="H40" i="6" s="1"/>
  <c r="I39" i="6" s="1"/>
  <c r="I40" i="6" s="1"/>
  <c r="F17" i="6"/>
  <c r="F38" i="6" s="1"/>
  <c r="E17" i="6"/>
  <c r="E38" i="6" s="1"/>
  <c r="D17" i="6"/>
  <c r="D38" i="6" s="1"/>
  <c r="D40" i="6" s="1"/>
  <c r="C17" i="6"/>
  <c r="AA17" i="7"/>
  <c r="Y17" i="7"/>
  <c r="Z17" i="7" s="1"/>
  <c r="X17" i="7"/>
  <c r="W17" i="7"/>
  <c r="V17" i="7"/>
  <c r="U17" i="7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D17" i="7"/>
  <c r="C17" i="7"/>
  <c r="C38" i="7" s="1"/>
  <c r="C40" i="7" s="1"/>
  <c r="AA17" i="8"/>
  <c r="Y17" i="8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H17" i="8"/>
  <c r="G17" i="8"/>
  <c r="F17" i="8"/>
  <c r="E17" i="8"/>
  <c r="D17" i="8"/>
  <c r="C17" i="8"/>
  <c r="AA17" i="9"/>
  <c r="Y17" i="9"/>
  <c r="X17" i="9"/>
  <c r="W17" i="9"/>
  <c r="W38" i="9" s="1"/>
  <c r="V17" i="9"/>
  <c r="V38" i="9" s="1"/>
  <c r="U17" i="9"/>
  <c r="T17" i="9"/>
  <c r="S17" i="9"/>
  <c r="S38" i="9" s="1"/>
  <c r="R17" i="9"/>
  <c r="Q17" i="9"/>
  <c r="P17" i="9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H17" i="9"/>
  <c r="H38" i="9" s="1"/>
  <c r="G17" i="9"/>
  <c r="F17" i="9"/>
  <c r="E17" i="9"/>
  <c r="D17" i="9"/>
  <c r="C17" i="9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L17" i="10"/>
  <c r="K17" i="10"/>
  <c r="J17" i="10"/>
  <c r="I17" i="10"/>
  <c r="H17" i="10"/>
  <c r="G17" i="10"/>
  <c r="F17" i="10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Z17" i="11" s="1"/>
  <c r="W17" i="11"/>
  <c r="W38" i="11" s="1"/>
  <c r="V17" i="1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L17" i="11"/>
  <c r="K17" i="11"/>
  <c r="J17" i="1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O17" i="12"/>
  <c r="N17" i="12"/>
  <c r="N38" i="12" s="1"/>
  <c r="M17" i="12"/>
  <c r="L17" i="12"/>
  <c r="K17" i="12"/>
  <c r="J17" i="12"/>
  <c r="I17" i="12"/>
  <c r="H17" i="12"/>
  <c r="H38" i="12" s="1"/>
  <c r="G17" i="12"/>
  <c r="G38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S17" i="13"/>
  <c r="R17" i="13"/>
  <c r="Q17" i="13"/>
  <c r="P17" i="13"/>
  <c r="O17" i="13"/>
  <c r="N17" i="13"/>
  <c r="M17" i="13"/>
  <c r="L17" i="13"/>
  <c r="K17" i="13"/>
  <c r="J17" i="13"/>
  <c r="J38" i="13" s="1"/>
  <c r="I17" i="13"/>
  <c r="I38" i="13" s="1"/>
  <c r="H17" i="13"/>
  <c r="G17" i="13"/>
  <c r="F17" i="13"/>
  <c r="E17" i="13"/>
  <c r="E38" i="13" s="1"/>
  <c r="E40" i="13" s="1"/>
  <c r="D17" i="13"/>
  <c r="C17" i="13"/>
  <c r="C38" i="13" s="1"/>
  <c r="C40" i="13" s="1"/>
  <c r="AA17" i="14"/>
  <c r="Y17" i="14"/>
  <c r="X17" i="14"/>
  <c r="X38" i="14" s="1"/>
  <c r="X40" i="14" s="1"/>
  <c r="W17" i="14"/>
  <c r="V17" i="14"/>
  <c r="U17" i="14"/>
  <c r="T17" i="14"/>
  <c r="T38" i="14" s="1"/>
  <c r="S17" i="14"/>
  <c r="S38" i="14" s="1"/>
  <c r="R17" i="14"/>
  <c r="R38" i="14" s="1"/>
  <c r="Q17" i="14"/>
  <c r="P17" i="14"/>
  <c r="O17" i="14"/>
  <c r="N17" i="14"/>
  <c r="M17" i="14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T17" i="15"/>
  <c r="S17" i="15"/>
  <c r="R17" i="15"/>
  <c r="Q17" i="15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C17" i="15"/>
  <c r="AA17" i="16"/>
  <c r="Y17" i="16"/>
  <c r="Y38" i="16" s="1"/>
  <c r="Y40" i="16" s="1"/>
  <c r="X17" i="16"/>
  <c r="W17" i="16"/>
  <c r="V17" i="16"/>
  <c r="U17" i="16"/>
  <c r="T17" i="16"/>
  <c r="S17" i="16"/>
  <c r="R17" i="16"/>
  <c r="Q17" i="16"/>
  <c r="Q38" i="16" s="1"/>
  <c r="P17" i="16"/>
  <c r="O17" i="16"/>
  <c r="N17" i="16"/>
  <c r="N38" i="16" s="1"/>
  <c r="M17" i="16"/>
  <c r="L17" i="16"/>
  <c r="K17" i="16"/>
  <c r="J17" i="16"/>
  <c r="I17" i="16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E17" i="16"/>
  <c r="D17" i="16"/>
  <c r="C17" i="16"/>
  <c r="AA17" i="17"/>
  <c r="AA38" i="17" s="1"/>
  <c r="AA40" i="17" s="1"/>
  <c r="Y17" i="17"/>
  <c r="Y38" i="17" s="1"/>
  <c r="Y40" i="17" s="1"/>
  <c r="X17" i="17"/>
  <c r="W17" i="17"/>
  <c r="V17" i="17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J17" i="17"/>
  <c r="J38" i="17" s="1"/>
  <c r="I17" i="17"/>
  <c r="I38" i="17" s="1"/>
  <c r="H17" i="17"/>
  <c r="G17" i="17"/>
  <c r="F17" i="17"/>
  <c r="F38" i="17" s="1"/>
  <c r="F40" i="17" s="1"/>
  <c r="E17" i="17"/>
  <c r="D17" i="17"/>
  <c r="C17" i="17"/>
  <c r="AA17" i="18"/>
  <c r="Y17" i="18"/>
  <c r="X17" i="18"/>
  <c r="Z17" i="18" s="1"/>
  <c r="W17" i="18"/>
  <c r="V17" i="18"/>
  <c r="V38" i="18" s="1"/>
  <c r="U17" i="18"/>
  <c r="U38" i="18" s="1"/>
  <c r="T17" i="18"/>
  <c r="T38" i="18" s="1"/>
  <c r="S17" i="18"/>
  <c r="R17" i="18"/>
  <c r="Q17" i="18"/>
  <c r="P17" i="18"/>
  <c r="O17" i="18"/>
  <c r="O38" i="18" s="1"/>
  <c r="N17" i="18"/>
  <c r="M17" i="18"/>
  <c r="M38" i="18" s="1"/>
  <c r="L17" i="18"/>
  <c r="L38" i="18" s="1"/>
  <c r="K17" i="18"/>
  <c r="K38" i="18" s="1"/>
  <c r="J17" i="18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C17" i="18"/>
  <c r="AA17" i="19"/>
  <c r="Y17" i="19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K17" i="19"/>
  <c r="J17" i="19"/>
  <c r="I17" i="19"/>
  <c r="H17" i="19"/>
  <c r="H38" i="19" s="1"/>
  <c r="G17" i="19"/>
  <c r="F17" i="19"/>
  <c r="E17" i="19"/>
  <c r="D17" i="19"/>
  <c r="C17" i="19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S17" i="20"/>
  <c r="S38" i="20" s="1"/>
  <c r="R17" i="20"/>
  <c r="Q17" i="20"/>
  <c r="Q38" i="20" s="1"/>
  <c r="P17" i="20"/>
  <c r="P38" i="20" s="1"/>
  <c r="O17" i="20"/>
  <c r="O38" i="20" s="1"/>
  <c r="N17" i="20"/>
  <c r="M17" i="20"/>
  <c r="L17" i="20"/>
  <c r="L38" i="20" s="1"/>
  <c r="K17" i="20"/>
  <c r="K38" i="20" s="1"/>
  <c r="J17" i="20"/>
  <c r="I17" i="20"/>
  <c r="H17" i="20"/>
  <c r="G17" i="20"/>
  <c r="F17" i="20"/>
  <c r="E17" i="20"/>
  <c r="D17" i="20"/>
  <c r="D38" i="20" s="1"/>
  <c r="D40" i="20" s="1"/>
  <c r="C17" i="20"/>
  <c r="C38" i="20" s="1"/>
  <c r="C40" i="20" s="1"/>
  <c r="AA17" i="21"/>
  <c r="Y17" i="21"/>
  <c r="X17" i="21"/>
  <c r="Z17" i="21" s="1"/>
  <c r="W17" i="21"/>
  <c r="V17" i="21"/>
  <c r="U17" i="21"/>
  <c r="U38" i="21" s="1"/>
  <c r="T17" i="21"/>
  <c r="S17" i="21"/>
  <c r="S38" i="21" s="1"/>
  <c r="R17" i="21"/>
  <c r="R38" i="21" s="1"/>
  <c r="Q17" i="21"/>
  <c r="Q38" i="21" s="1"/>
  <c r="P17" i="21"/>
  <c r="O17" i="21"/>
  <c r="N17" i="21"/>
  <c r="M17" i="21"/>
  <c r="L17" i="21"/>
  <c r="L38" i="21" s="1"/>
  <c r="K17" i="21"/>
  <c r="J17" i="21"/>
  <c r="I17" i="21"/>
  <c r="H17" i="21"/>
  <c r="G17" i="21"/>
  <c r="F17" i="21"/>
  <c r="F38" i="21" s="1"/>
  <c r="F40" i="21" s="1"/>
  <c r="E17" i="21"/>
  <c r="E38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Z17" i="22" s="1"/>
  <c r="W17" i="22"/>
  <c r="V17" i="22"/>
  <c r="V38" i="22" s="1"/>
  <c r="U17" i="22"/>
  <c r="U38" i="22" s="1"/>
  <c r="T17" i="22"/>
  <c r="T38" i="22" s="1"/>
  <c r="S17" i="22"/>
  <c r="R17" i="22"/>
  <c r="Q17" i="22"/>
  <c r="Q38" i="22" s="1"/>
  <c r="P17" i="22"/>
  <c r="O17" i="22"/>
  <c r="N17" i="22"/>
  <c r="M17" i="22"/>
  <c r="L17" i="22"/>
  <c r="K17" i="22"/>
  <c r="J17" i="22"/>
  <c r="I17" i="22"/>
  <c r="I38" i="22" s="1"/>
  <c r="H17" i="22"/>
  <c r="H38" i="22" s="1"/>
  <c r="G17" i="22"/>
  <c r="F17" i="22"/>
  <c r="F38" i="22" s="1"/>
  <c r="F40" i="22" s="1"/>
  <c r="E17" i="22"/>
  <c r="D17" i="22"/>
  <c r="C17" i="22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P17" i="23"/>
  <c r="O17" i="23"/>
  <c r="N17" i="23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K39" i="23" s="1"/>
  <c r="F17" i="23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V17" i="24"/>
  <c r="V38" i="24" s="1"/>
  <c r="U17" i="24"/>
  <c r="T17" i="24"/>
  <c r="S17" i="24"/>
  <c r="R17" i="24"/>
  <c r="Q17" i="24"/>
  <c r="P17" i="24"/>
  <c r="O17" i="24"/>
  <c r="N17" i="24"/>
  <c r="M17" i="24"/>
  <c r="M38" i="24" s="1"/>
  <c r="L17" i="24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E17" i="24"/>
  <c r="E38" i="24" s="1"/>
  <c r="E40" i="24" s="1"/>
  <c r="D17" i="24"/>
  <c r="D38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S17" i="1"/>
  <c r="R17" i="1"/>
  <c r="Q17" i="1"/>
  <c r="Q38" i="1" s="1"/>
  <c r="P17" i="1"/>
  <c r="O17" i="1"/>
  <c r="O38" i="1" s="1"/>
  <c r="N17" i="1"/>
  <c r="M17" i="1"/>
  <c r="L17" i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H40" i="24" l="1"/>
  <c r="I39" i="24" s="1"/>
  <c r="I40" i="24" s="1"/>
  <c r="H40" i="4"/>
  <c r="I39" i="4" s="1"/>
  <c r="I40" i="4" s="1"/>
  <c r="H40" i="19"/>
  <c r="I39" i="19" s="1"/>
  <c r="I40" i="19" s="1"/>
  <c r="J40" i="19" s="1"/>
  <c r="X40" i="8"/>
  <c r="Z40" i="8" s="1"/>
  <c r="Z38" i="8"/>
  <c r="H40" i="18"/>
  <c r="I39" i="18" s="1"/>
  <c r="H40" i="13"/>
  <c r="I39" i="13" s="1"/>
  <c r="I40" i="13" s="1"/>
  <c r="J40" i="13" s="1"/>
  <c r="I40" i="9"/>
  <c r="X40" i="7"/>
  <c r="Z40" i="7" s="1"/>
  <c r="Z38" i="7"/>
  <c r="X38" i="21"/>
  <c r="Z17" i="24"/>
  <c r="X38" i="24"/>
  <c r="X38" i="23"/>
  <c r="Z17" i="23"/>
  <c r="Z38" i="3"/>
  <c r="X40" i="3"/>
  <c r="Z40" i="3" s="1"/>
  <c r="H40" i="15"/>
  <c r="I39" i="15" s="1"/>
  <c r="I40" i="15" s="1"/>
  <c r="K39" i="15" s="1"/>
  <c r="N39" i="15" s="1"/>
  <c r="Z38" i="12"/>
  <c r="P38" i="16"/>
  <c r="S38" i="7"/>
  <c r="P38" i="6"/>
  <c r="N38" i="5"/>
  <c r="H40" i="20"/>
  <c r="I39" i="20" s="1"/>
  <c r="I40" i="20" s="1"/>
  <c r="K39" i="12"/>
  <c r="Z27" i="7"/>
  <c r="H40" i="5"/>
  <c r="I39" i="5" s="1"/>
  <c r="I40" i="5" s="1"/>
  <c r="J40" i="5" s="1"/>
  <c r="N38" i="24"/>
  <c r="L38" i="23"/>
  <c r="X38" i="22"/>
  <c r="X38" i="16"/>
  <c r="Z17" i="19"/>
  <c r="X38" i="19"/>
  <c r="Z36" i="1"/>
  <c r="Z17" i="14"/>
  <c r="Y38" i="14"/>
  <c r="K38" i="17"/>
  <c r="H40" i="10"/>
  <c r="I39" i="10" s="1"/>
  <c r="I40" i="10" s="1"/>
  <c r="J40" i="10" s="1"/>
  <c r="Z27" i="6"/>
  <c r="X38" i="1"/>
  <c r="X38" i="10"/>
  <c r="W38" i="6"/>
  <c r="U38" i="5"/>
  <c r="Q38" i="3"/>
  <c r="Y38" i="7"/>
  <c r="Y40" i="7" s="1"/>
  <c r="X38" i="2"/>
  <c r="O38" i="2"/>
  <c r="Z17" i="16"/>
  <c r="E38" i="7"/>
  <c r="E40" i="7" s="1"/>
  <c r="AA38" i="7"/>
  <c r="AA40" i="7" s="1"/>
  <c r="X38" i="6"/>
  <c r="X40" i="6" s="1"/>
  <c r="V38" i="5"/>
  <c r="T38" i="4"/>
  <c r="R38" i="3"/>
  <c r="P38" i="2"/>
  <c r="Z36" i="24"/>
  <c r="Z17" i="9"/>
  <c r="X38" i="9"/>
  <c r="P38" i="1"/>
  <c r="H38" i="8"/>
  <c r="H40" i="8" s="1"/>
  <c r="I39" i="8" s="1"/>
  <c r="I40" i="8" s="1"/>
  <c r="F38" i="7"/>
  <c r="F40" i="7" s="1"/>
  <c r="C38" i="6"/>
  <c r="C40" i="6" s="1"/>
  <c r="Z17" i="6"/>
  <c r="Y38" i="6"/>
  <c r="W38" i="5"/>
  <c r="X38" i="17"/>
  <c r="D38" i="16"/>
  <c r="D40" i="16" s="1"/>
  <c r="AA38" i="16"/>
  <c r="AA40" i="16" s="1"/>
  <c r="X38" i="15"/>
  <c r="U38" i="14"/>
  <c r="S38" i="13"/>
  <c r="Q38" i="12"/>
  <c r="O38" i="11"/>
  <c r="M38" i="10"/>
  <c r="K38" i="9"/>
  <c r="I38" i="8"/>
  <c r="K39" i="7"/>
  <c r="N39" i="7" s="1"/>
  <c r="J40" i="7"/>
  <c r="Z17" i="5"/>
  <c r="X38" i="5"/>
  <c r="Y40" i="19"/>
  <c r="R38" i="22"/>
  <c r="O38" i="21"/>
  <c r="M38" i="20"/>
  <c r="K38" i="19"/>
  <c r="I38" i="18"/>
  <c r="G38" i="17"/>
  <c r="G40" i="17" s="1"/>
  <c r="H39" i="17" s="1"/>
  <c r="H40" i="17" s="1"/>
  <c r="I39" i="17" s="1"/>
  <c r="I40" i="17" s="1"/>
  <c r="K39" i="17" s="1"/>
  <c r="E38" i="16"/>
  <c r="E40" i="16" s="1"/>
  <c r="C38" i="15"/>
  <c r="C40" i="15" s="1"/>
  <c r="V38" i="14"/>
  <c r="T38" i="13"/>
  <c r="Y40" i="5"/>
  <c r="Z27" i="18"/>
  <c r="X38" i="18"/>
  <c r="X38" i="11"/>
  <c r="W38" i="24"/>
  <c r="U38" i="23"/>
  <c r="S38" i="22"/>
  <c r="P38" i="21"/>
  <c r="N38" i="20"/>
  <c r="L38" i="19"/>
  <c r="J38" i="18"/>
  <c r="H38" i="17"/>
  <c r="F38" i="16"/>
  <c r="F40" i="16" s="1"/>
  <c r="D38" i="15"/>
  <c r="D40" i="15" s="1"/>
  <c r="Z17" i="15"/>
  <c r="W38" i="14"/>
  <c r="Z17" i="4"/>
  <c r="X38" i="4"/>
  <c r="X38" i="20"/>
  <c r="X40" i="13"/>
  <c r="Z40" i="13" s="1"/>
  <c r="X40" i="12"/>
  <c r="Z40" i="12" s="1"/>
  <c r="Z17" i="3"/>
  <c r="Z17" i="12"/>
  <c r="Z17" i="2"/>
  <c r="Z17" i="17"/>
  <c r="J40" i="23"/>
  <c r="K39" i="16"/>
  <c r="N39" i="16" s="1"/>
  <c r="J40" i="2"/>
  <c r="K39" i="2"/>
  <c r="J40" i="24"/>
  <c r="K39" i="24"/>
  <c r="K39" i="14"/>
  <c r="J40" i="14"/>
  <c r="J40" i="9"/>
  <c r="K39" i="9"/>
  <c r="K39" i="6"/>
  <c r="J40" i="6"/>
  <c r="N39" i="23"/>
  <c r="K40" i="23"/>
  <c r="L39" i="23" s="1"/>
  <c r="L40" i="23" s="1"/>
  <c r="M39" i="23" s="1"/>
  <c r="M40" i="23" s="1"/>
  <c r="J40" i="1"/>
  <c r="K39" i="1"/>
  <c r="K39" i="22"/>
  <c r="J40" i="22"/>
  <c r="K39" i="3"/>
  <c r="J40" i="3"/>
  <c r="N39" i="12"/>
  <c r="K40" i="12"/>
  <c r="L39" i="12" s="1"/>
  <c r="L40" i="12" s="1"/>
  <c r="M39" i="12" s="1"/>
  <c r="M40" i="12" s="1"/>
  <c r="K39" i="21"/>
  <c r="K39" i="13"/>
  <c r="K39" i="19"/>
  <c r="K39" i="11"/>
  <c r="J40" i="11"/>
  <c r="J40" i="8" l="1"/>
  <c r="K39" i="8"/>
  <c r="Z38" i="1"/>
  <c r="X40" i="1"/>
  <c r="Z40" i="1" s="1"/>
  <c r="Z38" i="5"/>
  <c r="X40" i="5"/>
  <c r="Z40" i="5" s="1"/>
  <c r="Z38" i="9"/>
  <c r="X40" i="9"/>
  <c r="Z40" i="9" s="1"/>
  <c r="Z38" i="14"/>
  <c r="Y40" i="14"/>
  <c r="Z40" i="14" s="1"/>
  <c r="X40" i="23"/>
  <c r="Z40" i="23" s="1"/>
  <c r="Z38" i="23"/>
  <c r="Z38" i="24"/>
  <c r="X40" i="24"/>
  <c r="Z40" i="24" s="1"/>
  <c r="Z38" i="4"/>
  <c r="X40" i="4"/>
  <c r="Z40" i="4" s="1"/>
  <c r="Z38" i="10"/>
  <c r="X40" i="10"/>
  <c r="Z40" i="10" s="1"/>
  <c r="Z38" i="19"/>
  <c r="X40" i="19"/>
  <c r="Z40" i="19" s="1"/>
  <c r="Z38" i="21"/>
  <c r="X40" i="21"/>
  <c r="Z40" i="21" s="1"/>
  <c r="K39" i="10"/>
  <c r="X40" i="22"/>
  <c r="Z40" i="22" s="1"/>
  <c r="Z38" i="22"/>
  <c r="Z38" i="11"/>
  <c r="X40" i="11"/>
  <c r="Z40" i="11" s="1"/>
  <c r="I40" i="18"/>
  <c r="J40" i="17"/>
  <c r="Z38" i="6"/>
  <c r="Y40" i="6"/>
  <c r="Z40" i="6" s="1"/>
  <c r="K40" i="15"/>
  <c r="L39" i="15" s="1"/>
  <c r="L40" i="15" s="1"/>
  <c r="M39" i="15" s="1"/>
  <c r="M40" i="15" s="1"/>
  <c r="Z38" i="16"/>
  <c r="X40" i="16"/>
  <c r="Z40" i="16" s="1"/>
  <c r="J40" i="15"/>
  <c r="Z38" i="18"/>
  <c r="X40" i="18"/>
  <c r="Z40" i="18" s="1"/>
  <c r="K39" i="5"/>
  <c r="K40" i="5" s="1"/>
  <c r="L39" i="5" s="1"/>
  <c r="L40" i="5" s="1"/>
  <c r="M39" i="5" s="1"/>
  <c r="M40" i="5" s="1"/>
  <c r="K40" i="7"/>
  <c r="L39" i="7" s="1"/>
  <c r="L40" i="7" s="1"/>
  <c r="M39" i="7" s="1"/>
  <c r="M40" i="7" s="1"/>
  <c r="O39" i="7" s="1"/>
  <c r="X40" i="15"/>
  <c r="Z40" i="15" s="1"/>
  <c r="Z38" i="15"/>
  <c r="Z38" i="2"/>
  <c r="X40" i="2"/>
  <c r="Z40" i="2" s="1"/>
  <c r="J40" i="20"/>
  <c r="K39" i="20"/>
  <c r="K40" i="16"/>
  <c r="L39" i="16" s="1"/>
  <c r="L40" i="16" s="1"/>
  <c r="M39" i="16" s="1"/>
  <c r="M40" i="16" s="1"/>
  <c r="J40" i="4"/>
  <c r="K39" i="4"/>
  <c r="Z38" i="20"/>
  <c r="X40" i="20"/>
  <c r="Z40" i="20" s="1"/>
  <c r="Z38" i="17"/>
  <c r="X40" i="17"/>
  <c r="Z40" i="17" s="1"/>
  <c r="N39" i="9"/>
  <c r="K40" i="9"/>
  <c r="L39" i="9" s="1"/>
  <c r="L40" i="9" s="1"/>
  <c r="M39" i="9" s="1"/>
  <c r="M40" i="9" s="1"/>
  <c r="N40" i="16"/>
  <c r="O39" i="16"/>
  <c r="N39" i="17"/>
  <c r="K40" i="17"/>
  <c r="L39" i="17" s="1"/>
  <c r="L40" i="17" s="1"/>
  <c r="M39" i="17" s="1"/>
  <c r="M40" i="17" s="1"/>
  <c r="N39" i="24"/>
  <c r="K40" i="24"/>
  <c r="L39" i="24" s="1"/>
  <c r="L40" i="24" s="1"/>
  <c r="M39" i="24" s="1"/>
  <c r="M40" i="24" s="1"/>
  <c r="N40" i="15"/>
  <c r="O39" i="15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O39" i="12"/>
  <c r="N40" i="12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1"/>
  <c r="K40" i="1"/>
  <c r="L39" i="1" s="1"/>
  <c r="L40" i="1" s="1"/>
  <c r="M39" i="1" s="1"/>
  <c r="M40" i="1" s="1"/>
  <c r="N39" i="14"/>
  <c r="K40" i="14"/>
  <c r="L39" i="14" s="1"/>
  <c r="L40" i="14" s="1"/>
  <c r="M39" i="14" s="1"/>
  <c r="M40" i="14" s="1"/>
  <c r="N39" i="2"/>
  <c r="K40" i="2"/>
  <c r="L39" i="2" s="1"/>
  <c r="L40" i="2" s="1"/>
  <c r="M39" i="2" s="1"/>
  <c r="M40" i="2" s="1"/>
  <c r="N39" i="13"/>
  <c r="K40" i="13"/>
  <c r="L39" i="13" s="1"/>
  <c r="L40" i="13" s="1"/>
  <c r="M39" i="13" s="1"/>
  <c r="M40" i="13" s="1"/>
  <c r="N40" i="23"/>
  <c r="O39" i="23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40" i="7" l="1"/>
  <c r="N39" i="5"/>
  <c r="K39" i="18"/>
  <c r="J40" i="18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O40" i="23"/>
  <c r="P39" i="23" s="1"/>
  <c r="P40" i="23" s="1"/>
  <c r="Q39" i="23" s="1"/>
  <c r="Q40" i="23" s="1"/>
  <c r="R39" i="23"/>
  <c r="R39" i="16"/>
  <c r="O40" i="16"/>
  <c r="P39" i="16" s="1"/>
  <c r="P40" i="16" s="1"/>
  <c r="Q39" i="16" s="1"/>
  <c r="Q40" i="16" s="1"/>
  <c r="N40" i="22"/>
  <c r="O39" i="22"/>
  <c r="N40" i="6"/>
  <c r="O39" i="6"/>
  <c r="N40" i="13"/>
  <c r="O39" i="13"/>
  <c r="O40" i="15"/>
  <c r="P39" i="15" s="1"/>
  <c r="P40" i="15" s="1"/>
  <c r="Q39" i="15" s="1"/>
  <c r="Q40" i="15" s="1"/>
  <c r="R39" i="15"/>
  <c r="O39" i="3"/>
  <c r="N40" i="3"/>
  <c r="N40" i="24"/>
  <c r="O39" i="24"/>
  <c r="R39" i="12"/>
  <c r="O40" i="12"/>
  <c r="P39" i="12" s="1"/>
  <c r="P40" i="12" s="1"/>
  <c r="Q39" i="12" s="1"/>
  <c r="Q40" i="12" s="1"/>
  <c r="O39" i="19"/>
  <c r="N40" i="19"/>
  <c r="N40" i="14"/>
  <c r="O39" i="14"/>
  <c r="O40" i="7"/>
  <c r="P39" i="7" s="1"/>
  <c r="P40" i="7" s="1"/>
  <c r="Q39" i="7" s="1"/>
  <c r="Q40" i="7" s="1"/>
  <c r="R39" i="7"/>
  <c r="N40" i="8"/>
  <c r="O39" i="8"/>
  <c r="N40" i="1"/>
  <c r="O39" i="1"/>
  <c r="N40" i="21"/>
  <c r="O39" i="21"/>
  <c r="O39" i="17"/>
  <c r="N40" i="17"/>
  <c r="N40" i="5"/>
  <c r="O39" i="5"/>
  <c r="N40" i="10"/>
  <c r="O39" i="10"/>
  <c r="N40" i="11"/>
  <c r="O39" i="11"/>
  <c r="O39" i="9"/>
  <c r="N40" i="9"/>
  <c r="N40" i="2"/>
  <c r="O39" i="2"/>
  <c r="O39" i="20" l="1"/>
  <c r="N40" i="20"/>
  <c r="O39" i="4"/>
  <c r="N40" i="4"/>
  <c r="N39" i="18"/>
  <c r="K40" i="18"/>
  <c r="L39" i="18" s="1"/>
  <c r="L40" i="18" s="1"/>
  <c r="M39" i="18" s="1"/>
  <c r="M40" i="18" s="1"/>
  <c r="O40" i="5"/>
  <c r="P39" i="5" s="1"/>
  <c r="P40" i="5" s="1"/>
  <c r="Q39" i="5" s="1"/>
  <c r="Q40" i="5" s="1"/>
  <c r="R39" i="5"/>
  <c r="R39" i="8"/>
  <c r="O40" i="8"/>
  <c r="P39" i="8" s="1"/>
  <c r="P40" i="8" s="1"/>
  <c r="Q39" i="8" s="1"/>
  <c r="Q40" i="8" s="1"/>
  <c r="O40" i="14"/>
  <c r="P39" i="14" s="1"/>
  <c r="P40" i="14" s="1"/>
  <c r="Q39" i="14" s="1"/>
  <c r="Q40" i="14" s="1"/>
  <c r="R39" i="14"/>
  <c r="R40" i="12"/>
  <c r="S39" i="12"/>
  <c r="O40" i="22"/>
  <c r="P39" i="22" s="1"/>
  <c r="P40" i="22" s="1"/>
  <c r="Q39" i="22" s="1"/>
  <c r="Q40" i="22" s="1"/>
  <c r="R39" i="22"/>
  <c r="O40" i="9"/>
  <c r="P39" i="9" s="1"/>
  <c r="P40" i="9" s="1"/>
  <c r="Q39" i="9" s="1"/>
  <c r="Q40" i="9" s="1"/>
  <c r="R39" i="9"/>
  <c r="R39" i="11"/>
  <c r="O40" i="11"/>
  <c r="P39" i="11" s="1"/>
  <c r="P40" i="11" s="1"/>
  <c r="Q39" i="11" s="1"/>
  <c r="Q40" i="11" s="1"/>
  <c r="O40" i="21"/>
  <c r="P39" i="21" s="1"/>
  <c r="P40" i="21" s="1"/>
  <c r="Q39" i="21" s="1"/>
  <c r="Q40" i="21" s="1"/>
  <c r="R39" i="21"/>
  <c r="O40" i="24"/>
  <c r="P39" i="24" s="1"/>
  <c r="P40" i="24" s="1"/>
  <c r="Q39" i="24" s="1"/>
  <c r="Q40" i="24" s="1"/>
  <c r="R39" i="24"/>
  <c r="O40" i="2"/>
  <c r="P39" i="2" s="1"/>
  <c r="P40" i="2" s="1"/>
  <c r="Q39" i="2" s="1"/>
  <c r="Q40" i="2" s="1"/>
  <c r="R39" i="2"/>
  <c r="S39" i="15"/>
  <c r="R40" i="15"/>
  <c r="S39" i="7"/>
  <c r="R40" i="7"/>
  <c r="R40" i="16"/>
  <c r="S39" i="16"/>
  <c r="O40" i="10"/>
  <c r="P39" i="10" s="1"/>
  <c r="P40" i="10" s="1"/>
  <c r="Q39" i="10" s="1"/>
  <c r="Q40" i="10" s="1"/>
  <c r="R39" i="10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13"/>
  <c r="P39" i="13" s="1"/>
  <c r="P40" i="13" s="1"/>
  <c r="Q39" i="13" s="1"/>
  <c r="Q40" i="13" s="1"/>
  <c r="R39" i="13"/>
  <c r="O40" i="17"/>
  <c r="P39" i="17" s="1"/>
  <c r="P40" i="17" s="1"/>
  <c r="Q39" i="17" s="1"/>
  <c r="Q40" i="17" s="1"/>
  <c r="R39" i="17"/>
  <c r="R39" i="19"/>
  <c r="O40" i="19"/>
  <c r="P39" i="19" s="1"/>
  <c r="P40" i="19" s="1"/>
  <c r="Q39" i="19" s="1"/>
  <c r="Q40" i="19" s="1"/>
  <c r="R39" i="3"/>
  <c r="O40" i="3"/>
  <c r="P39" i="3" s="1"/>
  <c r="P40" i="3" s="1"/>
  <c r="Q39" i="3" s="1"/>
  <c r="Q40" i="3" s="1"/>
  <c r="S39" i="23"/>
  <c r="R40" i="23"/>
  <c r="R39" i="4" l="1"/>
  <c r="O40" i="4"/>
  <c r="P39" i="4" s="1"/>
  <c r="P40" i="4" s="1"/>
  <c r="Q39" i="4" s="1"/>
  <c r="Q40" i="4" s="1"/>
  <c r="N40" i="18"/>
  <c r="O39" i="18"/>
  <c r="R39" i="20"/>
  <c r="O40" i="20"/>
  <c r="P39" i="20" s="1"/>
  <c r="P40" i="20" s="1"/>
  <c r="Q39" i="20" s="1"/>
  <c r="Q40" i="20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  <c r="R40" i="21"/>
  <c r="S39" i="21"/>
  <c r="S39" i="11"/>
  <c r="R40" i="11"/>
  <c r="V39" i="23"/>
  <c r="S40" i="23"/>
  <c r="T39" i="23" s="1"/>
  <c r="T40" i="23" s="1"/>
  <c r="U39" i="23" s="1"/>
  <c r="U40" i="23" s="1"/>
  <c r="V40" i="23" s="1"/>
  <c r="W40" i="23" s="1"/>
  <c r="S39" i="3"/>
  <c r="R40" i="3"/>
  <c r="V39" i="16"/>
  <c r="S40" i="16"/>
  <c r="T39" i="16" s="1"/>
  <c r="T40" i="16" s="1"/>
  <c r="U39" i="16" s="1"/>
  <c r="U40" i="16" s="1"/>
  <c r="V40" i="16" s="1"/>
  <c r="W40" i="16" s="1"/>
  <c r="S39" i="19"/>
  <c r="R40" i="19"/>
  <c r="V39" i="7"/>
  <c r="S40" i="7"/>
  <c r="T39" i="7" s="1"/>
  <c r="T40" i="7" s="1"/>
  <c r="U39" i="7" s="1"/>
  <c r="U40" i="7" s="1"/>
  <c r="V40" i="7" s="1"/>
  <c r="W40" i="7" s="1"/>
  <c r="R40" i="9"/>
  <c r="S39" i="9"/>
  <c r="R40" i="17"/>
  <c r="S39" i="17"/>
  <c r="R40" i="14"/>
  <c r="S39" i="14"/>
  <c r="R40" i="8"/>
  <c r="S39" i="8"/>
  <c r="S39" i="6"/>
  <c r="R40" i="6"/>
  <c r="R40" i="2"/>
  <c r="S39" i="2"/>
  <c r="R40" i="10"/>
  <c r="S39" i="10"/>
  <c r="R40" i="13"/>
  <c r="S39" i="13"/>
  <c r="R40" i="1"/>
  <c r="S39" i="1"/>
  <c r="R40" i="24"/>
  <c r="S39" i="24"/>
  <c r="R40" i="22"/>
  <c r="S39" i="22"/>
  <c r="R40" i="5"/>
  <c r="S39" i="5"/>
  <c r="O40" i="18" l="1"/>
  <c r="P39" i="18" s="1"/>
  <c r="P40" i="18" s="1"/>
  <c r="Q39" i="18" s="1"/>
  <c r="Q40" i="18" s="1"/>
  <c r="R39" i="18"/>
  <c r="R40" i="4"/>
  <c r="S39" i="4"/>
  <c r="R40" i="20"/>
  <c r="S39" i="20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24"/>
  <c r="S40" i="24"/>
  <c r="T39" i="24" s="1"/>
  <c r="T40" i="24" s="1"/>
  <c r="U39" i="24" s="1"/>
  <c r="U40" i="24" s="1"/>
  <c r="V40" i="24" s="1"/>
  <c r="W40" i="24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V39" i="21"/>
  <c r="S40" i="21"/>
  <c r="T39" i="21" s="1"/>
  <c r="T40" i="21" s="1"/>
  <c r="U39" i="21" s="1"/>
  <c r="U40" i="21" s="1"/>
  <c r="V40" i="21" s="1"/>
  <c r="W40" i="21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V39" i="20" l="1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S39" i="18"/>
  <c r="R40" i="18"/>
  <c r="V39" i="18" l="1"/>
  <c r="S40" i="18"/>
  <c r="T39" i="18" s="1"/>
  <c r="T40" i="18" s="1"/>
  <c r="U39" i="18" s="1"/>
  <c r="U40" i="18" s="1"/>
  <c r="V40" i="18" s="1"/>
  <c r="W40" i="18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<sst xmlns="http://schemas.openxmlformats.org/spreadsheetml/2006/main" count="2520" uniqueCount="89">
  <si>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</si>
  <si>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</si>
  <si>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</si>
  <si>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</si>
  <si>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</si>
  <si>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</si>
  <si>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</si>
  <si>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</si>
  <si>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</si>
  <si>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</si>
  <si>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</si>
  <si>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</si>
  <si>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</si>
  <si>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</si>
  <si>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</si>
  <si>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</si>
  <si>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</si>
  <si>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</si>
  <si>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</si>
  <si>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</si>
  <si>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</si>
  <si>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</si>
  <si>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</si>
  <si>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</si>
  <si>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</si>
  <si>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</si>
  <si>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</si>
  <si>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</si>
  <si>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</si>
  <si>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</si>
  <si>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</si>
  <si>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</si>
  <si>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</si>
  <si>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</si>
  <si>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</si>
  <si>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</si>
  <si>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</si>
  <si>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</si>
  <si>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</si>
  <si>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</si>
  <si>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</si>
  <si>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</si>
  <si>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</si>
  <si>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</si>
  <si>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</si>
  <si>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</si>
  <si>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</si>
  <si>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</si>
  <si>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</si>
  <si>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</si>
  <si>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</si>
  <si>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</si>
  <si>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</si>
  <si>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</si>
  <si>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</si>
  <si>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</si>
  <si>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</si>
  <si>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</si>
  <si>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</si>
  <si>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</si>
  <si>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</si>
  <si>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</si>
  <si>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</si>
  <si>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1st Quarter ended 30 September 2025 (Figures Finalised as at 2025/10/28)</t>
  </si>
  <si>
    <t>Free State: Kopanong (FS162) - Table C7 Quarterly Budgeted Cash Flows ( Waste water management                             ) for 1st Quarter ended 30 September 2025 (Figures Finalised as at 2025/10/28)</t>
  </si>
  <si>
    <t>Free State: Mohokare (FS163) - Table C7 Quarterly Budgeted Cash Flows ( Waste water management                             ) for 1st Quarter ended 30 September 2025 (Figures Finalised as at 2025/10/28)</t>
  </si>
  <si>
    <t>Free State: Xhariep (DC16) - Table C7 Quarterly Budgeted Cash Flows ( Waste water management                             ) for 1st Quarter ended 30 September 2025 (Figures Finalised as at 2025/10/28)</t>
  </si>
  <si>
    <t>Free State: Masilonyana (FS181) - Table C7 Quarterly Budgeted Cash Flows ( Waste water management                             ) for 1st Quarter ended 30 September 2025 (Figures Finalised as at 2025/10/28)</t>
  </si>
  <si>
    <t>Free State: Tokologo (FS182) - Table C7 Quarterly Budgeted Cash Flows ( Waste water management                             ) for 1st Quarter ended 30 September 2025 (Figures Finalised as at 2025/10/28)</t>
  </si>
  <si>
    <t>Free State: Tswelopele (FS183) - Table C7 Quarterly Budgeted Cash Flows ( Waste water management                             ) for 1st Quarter ended 30 September 2025 (Figures Finalised as at 2025/10/28)</t>
  </si>
  <si>
    <t>Free State: Matjhabeng (FS184) - Table C7 Quarterly Budgeted Cash Flows ( Waste water management                             ) for 1st Quarter ended 30 September 2025 (Figures Finalised as at 2025/10/28)</t>
  </si>
  <si>
    <t>Free State: Nala (FS185) - Table C7 Quarterly Budgeted Cash Flows ( Waste water management                             ) for 1st Quarter ended 30 September 2025 (Figures Finalised as at 2025/10/28)</t>
  </si>
  <si>
    <t>Free State: Lejweleputswa (DC18) - Table C7 Quarterly Budgeted Cash Flows ( Waste water management                             ) for 1st Quarter ended 30 September 2025 (Figures Finalised as at 2025/10/28)</t>
  </si>
  <si>
    <t>Free State: Setsoto (FS191) - Table C7 Quarterly Budgeted Cash Flows ( Waste water management                             ) for 1st Quarter ended 30 September 2025 (Figures Finalised as at 2025/10/28)</t>
  </si>
  <si>
    <t>Free State: Dihlabeng (FS192) - Table C7 Quarterly Budgeted Cash Flows ( Waste water management                             ) for 1st Quarter ended 30 September 2025 (Figures Finalised as at 2025/10/28)</t>
  </si>
  <si>
    <t>Free State: Nketoana (FS193) - Table C7 Quarterly Budgeted Cash Flows ( Waste water management                             ) for 1st Quarter ended 30 September 2025 (Figures Finalised as at 2025/10/28)</t>
  </si>
  <si>
    <t>Free State: Maluti-a-Phofung (FS194) - Table C7 Quarterly Budgeted Cash Flows ( Waste water management                             ) for 1st Quarter ended 30 September 2025 (Figures Finalised as at 2025/10/28)</t>
  </si>
  <si>
    <t>Free State: Phumelela (FS195) - Table C7 Quarterly Budgeted Cash Flows ( Waste water management                             ) for 1st Quarter ended 30 September 2025 (Figures Finalised as at 2025/10/28)</t>
  </si>
  <si>
    <t>Free State: Mantsopa (FS196) - Table C7 Quarterly Budgeted Cash Flows ( Waste water management                             ) for 1st Quarter ended 30 September 2025 (Figures Finalised as at 2025/10/28)</t>
  </si>
  <si>
    <t>Free State: Thabo Mofutsanyana (DC19) - Table C7 Quarterly Budgeted Cash Flows ( Waste water management                             ) for 1st Quarter ended 30 September 2025 (Figures Finalised as at 2025/10/28)</t>
  </si>
  <si>
    <t>Free State: Moqhaka (FS201) - Table C7 Quarterly Budgeted Cash Flows ( Waste water management                             ) for 1st Quarter ended 30 September 2025 (Figures Finalised as at 2025/10/28)</t>
  </si>
  <si>
    <t>Free State: Ngwathe (FS203) - Table C7 Quarterly Budgeted Cash Flows ( Waste water management                             ) for 1st Quarter ended 30 September 2025 (Figures Finalised as at 2025/10/28)</t>
  </si>
  <si>
    <t>Free State: Metsimaholo (FS204) - Table C7 Quarterly Budgeted Cash Flows ( Waste water management                             ) for 1st Quarter ended 30 September 2025 (Figures Finalised as at 2025/10/28)</t>
  </si>
  <si>
    <t>Free State: Mafube (FS205) - Table C7 Quarterly Budgeted Cash Flows ( Waste water management                             ) for 1st Quarter ended 30 September 2025 (Figures Finalised as at 2025/10/28)</t>
  </si>
  <si>
    <t>Free State: Fezile Dabi (DC20)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</si>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</sst>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-109069214</v>
      </c>
      <c r="D35" s="18"/>
      <c r="E35" s="19">
        <v>-107754951</v>
      </c>
      <c r="F35" s="20">
        <v>-107754951</v>
      </c>
      <c r="G35" s="20">
        <v>-1943403</v>
      </c>
      <c r="H35" s="20">
        <v>-1986436</v>
      </c>
      <c r="I35" s="20">
        <v>-1970077</v>
      </c>
      <c r="J35" s="20">
        <v>-5899916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-5899916</v>
      </c>
      <c r="X35" s="20">
        <v>-26938740</v>
      </c>
      <c r="Y35" s="20">
        <v>21038824</v>
      </c>
      <c r="Z35" s="21">
        <v>-78.098767796860585</v>
      </c>
      <c r="AA35" s="22">
        <v>-107754951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-109069214</v>
      </c>
      <c r="D36" s="26">
        <f>SUM(D31:D35)</f>
        <v>0</v>
      </c>
      <c r="E36" s="27">
        <f t="shared" si="2"/>
        <v>-107754951</v>
      </c>
      <c r="F36" s="28">
        <f t="shared" si="2"/>
        <v>-107754951</v>
      </c>
      <c r="G36" s="28">
        <f t="shared" si="2"/>
        <v>-1943403</v>
      </c>
      <c r="H36" s="28">
        <f t="shared" si="2"/>
        <v>-1986436</v>
      </c>
      <c r="I36" s="28">
        <f t="shared" si="2"/>
        <v>-1970077</v>
      </c>
      <c r="J36" s="28">
        <f t="shared" si="2"/>
        <v>-5899916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-5899916</v>
      </c>
      <c r="X36" s="28">
        <f t="shared" si="2"/>
        <v>-26938740</v>
      </c>
      <c r="Y36" s="28">
        <f t="shared" si="2"/>
        <v>21038824</v>
      </c>
      <c r="Z36" s="29">
        <f>+IF(X36&lt;&gt;0,+(Y36/X36)*100,0)</f>
        <v>-78.098767796860585</v>
      </c>
      <c r="AA36" s="30">
        <f>SUM(AA31:AA35)</f>
        <v>-107754951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-109069214</v>
      </c>
      <c r="D38" s="32">
        <f>+D17+D27+D36</f>
        <v>0</v>
      </c>
      <c r="E38" s="33">
        <f t="shared" si="3"/>
        <v>-107754951</v>
      </c>
      <c r="F38" s="2">
        <f t="shared" si="3"/>
        <v>-107754951</v>
      </c>
      <c r="G38" s="2">
        <f t="shared" si="3"/>
        <v>-1943403</v>
      </c>
      <c r="H38" s="2">
        <f t="shared" si="3"/>
        <v>-1986436</v>
      </c>
      <c r="I38" s="2">
        <f t="shared" si="3"/>
        <v>-1970077</v>
      </c>
      <c r="J38" s="2">
        <f t="shared" si="3"/>
        <v>-5899916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-5899916</v>
      </c>
      <c r="X38" s="2">
        <f t="shared" si="3"/>
        <v>-26938740</v>
      </c>
      <c r="Y38" s="2">
        <f t="shared" si="3"/>
        <v>21038824</v>
      </c>
      <c r="Z38" s="34">
        <f>+IF(X38&lt;&gt;0,+(Y38/X38)*100,0)</f>
        <v>-78.098767796860585</v>
      </c>
      <c r="AA38" s="35">
        <f>+AA17+AA27+AA36</f>
        <v>-107754951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-1943403</v>
      </c>
      <c r="I39" s="2">
        <f>+H40+I60</f>
        <v>-3929839</v>
      </c>
      <c r="J39" s="2">
        <f>+G39</f>
        <v>0</v>
      </c>
      <c r="K39" s="2">
        <f>+I40+K60</f>
        <v>-5899916</v>
      </c>
      <c r="L39" s="2">
        <f>+K40+L60</f>
        <v>-5899916</v>
      </c>
      <c r="M39" s="2">
        <f>+L40+M60</f>
        <v>-5899916</v>
      </c>
      <c r="N39" s="2">
        <f>+K39</f>
        <v>-5899916</v>
      </c>
      <c r="O39" s="2">
        <f>+M40+O60</f>
        <v>-5899916</v>
      </c>
      <c r="P39" s="2">
        <f>+O40+P60</f>
        <v>-5899916</v>
      </c>
      <c r="Q39" s="2">
        <f>+P40+Q60</f>
        <v>-5899916</v>
      </c>
      <c r="R39" s="2">
        <f>+O39</f>
        <v>-5899916</v>
      </c>
      <c r="S39" s="2">
        <f>+Q40+S60</f>
        <v>-5899916</v>
      </c>
      <c r="T39" s="2">
        <f>+S40+T60</f>
        <v>-5899916</v>
      </c>
      <c r="U39" s="2">
        <f>+T40+U60</f>
        <v>-5899916</v>
      </c>
      <c r="V39" s="2">
        <f>+S39</f>
        <v>-5899916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-109069214</v>
      </c>
      <c r="D40" s="43">
        <f t="shared" ref="D40:AA40" si="4">+D38+D39</f>
        <v>0</v>
      </c>
      <c r="E40" s="44">
        <f t="shared" si="4"/>
        <v>-107754951</v>
      </c>
      <c r="F40" s="45">
        <f t="shared" si="4"/>
        <v>-107754951</v>
      </c>
      <c r="G40" s="45">
        <f t="shared" si="4"/>
        <v>-1943403</v>
      </c>
      <c r="H40" s="45">
        <f t="shared" si="4"/>
        <v>-3929839</v>
      </c>
      <c r="I40" s="45">
        <f t="shared" si="4"/>
        <v>-5899916</v>
      </c>
      <c r="J40" s="45">
        <f>+I40</f>
        <v>-5899916</v>
      </c>
      <c r="K40" s="45">
        <f t="shared" si="4"/>
        <v>-5899916</v>
      </c>
      <c r="L40" s="45">
        <f t="shared" si="4"/>
        <v>-5899916</v>
      </c>
      <c r="M40" s="45">
        <f t="shared" si="4"/>
        <v>-5899916</v>
      </c>
      <c r="N40" s="45">
        <f>+M40</f>
        <v>-5899916</v>
      </c>
      <c r="O40" s="45">
        <f t="shared" si="4"/>
        <v>-5899916</v>
      </c>
      <c r="P40" s="45">
        <f t="shared" si="4"/>
        <v>-5899916</v>
      </c>
      <c r="Q40" s="45">
        <f t="shared" si="4"/>
        <v>-5899916</v>
      </c>
      <c r="R40" s="45">
        <f>+Q40</f>
        <v>-5899916</v>
      </c>
      <c r="S40" s="45">
        <f t="shared" si="4"/>
        <v>-5899916</v>
      </c>
      <c r="T40" s="45">
        <f t="shared" si="4"/>
        <v>-5899916</v>
      </c>
      <c r="U40" s="45">
        <f t="shared" si="4"/>
        <v>-5899916</v>
      </c>
      <c r="V40" s="45">
        <f>+U40</f>
        <v>-5899916</v>
      </c>
      <c r="W40" s="45">
        <f>+V40</f>
        <v>-5899916</v>
      </c>
      <c r="X40" s="45">
        <f t="shared" si="4"/>
        <v>-26938740</v>
      </c>
      <c r="Y40" s="45">
        <f t="shared" si="4"/>
        <v>21038824</v>
      </c>
      <c r="Z40" s="46">
        <f>+IF(X40&lt;&gt;0,+(Y40/X40)*100,0)</f>
        <v>-78.098767796860585</v>
      </c>
      <c r="AA40" s="47">
        <f t="shared" si="4"/>
        <v>-107754951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10538469</v>
      </c>
      <c r="F7" s="20">
        <v>10538469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2634615</v>
      </c>
      <c r="Y7" s="20">
        <v>-2634615</v>
      </c>
      <c r="Z7" s="21">
        <v>-100</v>
      </c>
      <c r="AA7" s="22">
        <v>10538469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13167</v>
      </c>
      <c r="Y8" s="20">
        <v>-13167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>
        <v>1705040</v>
      </c>
      <c r="F9" s="20">
        <v>1705040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426261</v>
      </c>
      <c r="Y9" s="20">
        <v>-426261</v>
      </c>
      <c r="Z9" s="21">
        <v>-100</v>
      </c>
      <c r="AA9" s="22">
        <v>1705040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153335799</v>
      </c>
      <c r="D14" s="18"/>
      <c r="E14" s="19">
        <v>-13651002</v>
      </c>
      <c r="F14" s="20">
        <v>-13651002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-3412746</v>
      </c>
      <c r="Y14" s="20">
        <v>3412746</v>
      </c>
      <c r="Z14" s="21">
        <v>-100</v>
      </c>
      <c r="AA14" s="22">
        <v>-13651002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153519613</v>
      </c>
      <c r="D17" s="26">
        <f>SUM(D6:D16)</f>
        <v>0</v>
      </c>
      <c r="E17" s="27">
        <f t="shared" si="0"/>
        <v>-1354821</v>
      </c>
      <c r="F17" s="28">
        <f t="shared" si="0"/>
        <v>-1354821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-338703</v>
      </c>
      <c r="Y17" s="28">
        <f t="shared" si="0"/>
        <v>338703</v>
      </c>
      <c r="Z17" s="29">
        <f>+IF(X17&lt;&gt;0,+(Y17/X17)*100,0)</f>
        <v>-100</v>
      </c>
      <c r="AA17" s="30">
        <f>SUM(AA6:AA16)</f>
        <v>-1354821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-11334213</v>
      </c>
      <c r="F26" s="20">
        <v>-11334213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-2833551</v>
      </c>
      <c r="Y26" s="20">
        <v>2833551</v>
      </c>
      <c r="Z26" s="21">
        <v>-100</v>
      </c>
      <c r="AA26" s="22">
        <v>-11334213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-11334213</v>
      </c>
      <c r="F27" s="28">
        <f t="shared" si="1"/>
        <v>-11334213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-2833551</v>
      </c>
      <c r="Y27" s="28">
        <f t="shared" si="1"/>
        <v>2833551</v>
      </c>
      <c r="Z27" s="29">
        <f>+IF(X27&lt;&gt;0,+(Y27/X27)*100,0)</f>
        <v>-100</v>
      </c>
      <c r="AA27" s="30">
        <f>SUM(AA21:AA26)</f>
        <v>-11334213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153519613</v>
      </c>
      <c r="D38" s="32">
        <f>+D17+D27+D36</f>
        <v>0</v>
      </c>
      <c r="E38" s="33">
        <f t="shared" si="3"/>
        <v>-12689034</v>
      </c>
      <c r="F38" s="2">
        <f t="shared" si="3"/>
        <v>-12689034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-3172254</v>
      </c>
      <c r="Y38" s="2">
        <f t="shared" si="3"/>
        <v>3172254</v>
      </c>
      <c r="Z38" s="34">
        <f>+IF(X38&lt;&gt;0,+(Y38/X38)*100,0)</f>
        <v>-100</v>
      </c>
      <c r="AA38" s="35">
        <f>+AA17+AA27+AA36</f>
        <v>-12689034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153519613</v>
      </c>
      <c r="D40" s="43">
        <f t="shared" ref="D40:AA40" si="4">+D38+D39</f>
        <v>0</v>
      </c>
      <c r="E40" s="44">
        <f t="shared" si="4"/>
        <v>-12689034</v>
      </c>
      <c r="F40" s="45">
        <f t="shared" si="4"/>
        <v>-12689034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-3172254</v>
      </c>
      <c r="Y40" s="45">
        <f t="shared" si="4"/>
        <v>3172254</v>
      </c>
      <c r="Z40" s="46">
        <f>+IF(X40&lt;&gt;0,+(Y40/X40)*100,0)</f>
        <v>-100</v>
      </c>
      <c r="AA40" s="47">
        <f t="shared" si="4"/>
        <v>-12689034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15042757</v>
      </c>
      <c r="F7" s="20">
        <v>15042757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3760692</v>
      </c>
      <c r="Y7" s="20">
        <v>-3760692</v>
      </c>
      <c r="Z7" s="21">
        <v>-100</v>
      </c>
      <c r="AA7" s="22">
        <v>15042757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15042757</v>
      </c>
      <c r="F17" s="28">
        <f t="shared" si="0"/>
        <v>15042757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3760692</v>
      </c>
      <c r="Y17" s="28">
        <f t="shared" si="0"/>
        <v>-3760692</v>
      </c>
      <c r="Z17" s="29">
        <f>+IF(X17&lt;&gt;0,+(Y17/X17)*100,0)</f>
        <v>-100</v>
      </c>
      <c r="AA17" s="30">
        <f>SUM(AA6:AA16)</f>
        <v>15042757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15042757</v>
      </c>
      <c r="F38" s="2">
        <f t="shared" si="3"/>
        <v>15042757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3760692</v>
      </c>
      <c r="Y38" s="2">
        <f t="shared" si="3"/>
        <v>-3760692</v>
      </c>
      <c r="Z38" s="34">
        <f>+IF(X38&lt;&gt;0,+(Y38/X38)*100,0)</f>
        <v>-100</v>
      </c>
      <c r="AA38" s="35">
        <f>+AA17+AA27+AA36</f>
        <v>15042757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15042757</v>
      </c>
      <c r="F40" s="45">
        <f t="shared" si="4"/>
        <v>15042757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3760692</v>
      </c>
      <c r="Y40" s="45">
        <f t="shared" si="4"/>
        <v>-3760692</v>
      </c>
      <c r="Z40" s="46">
        <f>+IF(X40&lt;&gt;0,+(Y40/X40)*100,0)</f>
        <v>-100</v>
      </c>
      <c r="AA40" s="47">
        <f t="shared" si="4"/>
        <v>15042757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2195084</v>
      </c>
      <c r="D7" s="18"/>
      <c r="E7" s="19">
        <v>9103344</v>
      </c>
      <c r="F7" s="20">
        <v>9103344</v>
      </c>
      <c r="G7" s="20"/>
      <c r="H7" s="20">
        <v>196776</v>
      </c>
      <c r="I7" s="20">
        <v>134068</v>
      </c>
      <c r="J7" s="20">
        <v>330844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330844</v>
      </c>
      <c r="X7" s="20">
        <v>2275836</v>
      </c>
      <c r="Y7" s="20">
        <v>-1944992</v>
      </c>
      <c r="Z7" s="21">
        <v>-85.462748633908589</v>
      </c>
      <c r="AA7" s="22">
        <v>9103344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347814</v>
      </c>
      <c r="Y9" s="20">
        <v>-347814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-1113292</v>
      </c>
      <c r="D14" s="18"/>
      <c r="E14" s="19">
        <v>-9763716</v>
      </c>
      <c r="F14" s="20">
        <v>-9763716</v>
      </c>
      <c r="G14" s="20"/>
      <c r="H14" s="20">
        <v>-78880</v>
      </c>
      <c r="I14" s="20"/>
      <c r="J14" s="20">
        <v>-78880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-78880</v>
      </c>
      <c r="X14" s="20">
        <v>-2440929</v>
      </c>
      <c r="Y14" s="20">
        <v>2362049</v>
      </c>
      <c r="Z14" s="21">
        <v>-96.768443490162966</v>
      </c>
      <c r="AA14" s="22">
        <v>-9763716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2406796</v>
      </c>
      <c r="D17" s="26">
        <f>SUM(D6:D16)</f>
        <v>0</v>
      </c>
      <c r="E17" s="27">
        <f t="shared" si="0"/>
        <v>730884</v>
      </c>
      <c r="F17" s="28">
        <f t="shared" si="0"/>
        <v>730884</v>
      </c>
      <c r="G17" s="28">
        <f t="shared" si="0"/>
        <v>0</v>
      </c>
      <c r="H17" s="28">
        <f t="shared" si="0"/>
        <v>117896</v>
      </c>
      <c r="I17" s="28">
        <f t="shared" si="0"/>
        <v>134068</v>
      </c>
      <c r="J17" s="28">
        <f t="shared" si="0"/>
        <v>251964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251964</v>
      </c>
      <c r="X17" s="28">
        <f t="shared" si="0"/>
        <v>182721</v>
      </c>
      <c r="Y17" s="28">
        <f t="shared" si="0"/>
        <v>69243</v>
      </c>
      <c r="Z17" s="29">
        <f>+IF(X17&lt;&gt;0,+(Y17/X17)*100,0)</f>
        <v>37.895479994089349</v>
      </c>
      <c r="AA17" s="30">
        <f>SUM(AA6:AA16)</f>
        <v>730884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-8477919</v>
      </c>
      <c r="D26" s="18"/>
      <c r="E26" s="19">
        <v>-20467932</v>
      </c>
      <c r="F26" s="20">
        <v>-20467932</v>
      </c>
      <c r="G26" s="20"/>
      <c r="H26" s="20">
        <v>-906739</v>
      </c>
      <c r="I26" s="20"/>
      <c r="J26" s="20">
        <v>-906739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-906739</v>
      </c>
      <c r="X26" s="20">
        <v>-5116983</v>
      </c>
      <c r="Y26" s="20">
        <v>4210244</v>
      </c>
      <c r="Z26" s="21">
        <v>-82.279812147118719</v>
      </c>
      <c r="AA26" s="22">
        <v>-20467932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-8477919</v>
      </c>
      <c r="D27" s="26">
        <f>SUM(D21:D26)</f>
        <v>0</v>
      </c>
      <c r="E27" s="27">
        <f t="shared" si="1"/>
        <v>-20467932</v>
      </c>
      <c r="F27" s="28">
        <f t="shared" si="1"/>
        <v>-20467932</v>
      </c>
      <c r="G27" s="28">
        <f t="shared" si="1"/>
        <v>0</v>
      </c>
      <c r="H27" s="28">
        <f t="shared" si="1"/>
        <v>-906739</v>
      </c>
      <c r="I27" s="28">
        <f t="shared" si="1"/>
        <v>0</v>
      </c>
      <c r="J27" s="28">
        <f t="shared" si="1"/>
        <v>-906739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-906739</v>
      </c>
      <c r="X27" s="28">
        <f t="shared" si="1"/>
        <v>-5116983</v>
      </c>
      <c r="Y27" s="28">
        <f t="shared" si="1"/>
        <v>4210244</v>
      </c>
      <c r="Z27" s="29">
        <f>+IF(X27&lt;&gt;0,+(Y27/X27)*100,0)</f>
        <v>-82.279812147118719</v>
      </c>
      <c r="AA27" s="30">
        <f>SUM(AA21:AA26)</f>
        <v>-20467932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-6071123</v>
      </c>
      <c r="D38" s="32">
        <f>+D17+D27+D36</f>
        <v>0</v>
      </c>
      <c r="E38" s="33">
        <f t="shared" si="3"/>
        <v>-19737048</v>
      </c>
      <c r="F38" s="2">
        <f t="shared" si="3"/>
        <v>-19737048</v>
      </c>
      <c r="G38" s="2">
        <f t="shared" si="3"/>
        <v>0</v>
      </c>
      <c r="H38" s="2">
        <f t="shared" si="3"/>
        <v>-788843</v>
      </c>
      <c r="I38" s="2">
        <f t="shared" si="3"/>
        <v>134068</v>
      </c>
      <c r="J38" s="2">
        <f t="shared" si="3"/>
        <v>-654775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-654775</v>
      </c>
      <c r="X38" s="2">
        <f t="shared" si="3"/>
        <v>-4934262</v>
      </c>
      <c r="Y38" s="2">
        <f t="shared" si="3"/>
        <v>4279487</v>
      </c>
      <c r="Z38" s="34">
        <f>+IF(X38&lt;&gt;0,+(Y38/X38)*100,0)</f>
        <v>-86.730031765641954</v>
      </c>
      <c r="AA38" s="35">
        <f>+AA17+AA27+AA36</f>
        <v>-19737048</v>
      </c>
    </row>
    <row r="39" spans="1:27" x14ac:dyDescent="0.25">
      <c r="A39" s="23" t="s">
        <v>60</v>
      </c>
      <c r="B39" s="17"/>
      <c r="C39" s="32">
        <v>-35553633</v>
      </c>
      <c r="D39" s="32"/>
      <c r="E39" s="33"/>
      <c r="F39" s="2"/>
      <c r="G39" s="2"/>
      <c r="H39" s="2">
        <f>+G40+H60</f>
        <v>-41628220</v>
      </c>
      <c r="I39" s="2">
        <f>+H40+I60</f>
        <v>-42417063</v>
      </c>
      <c r="J39" s="2">
        <f>+G39</f>
        <v>0</v>
      </c>
      <c r="K39" s="2">
        <f>+I40+K60</f>
        <v>-42282995</v>
      </c>
      <c r="L39" s="2">
        <f>+K40+L60</f>
        <v>-42282995</v>
      </c>
      <c r="M39" s="2">
        <f>+L40+M60</f>
        <v>-42282995</v>
      </c>
      <c r="N39" s="2">
        <f>+K39</f>
        <v>-42282995</v>
      </c>
      <c r="O39" s="2">
        <f>+M40+O60</f>
        <v>-42282995</v>
      </c>
      <c r="P39" s="2">
        <f>+O40+P60</f>
        <v>-42282995</v>
      </c>
      <c r="Q39" s="2">
        <f>+P40+Q60</f>
        <v>-42282995</v>
      </c>
      <c r="R39" s="2">
        <f>+O39</f>
        <v>-42282995</v>
      </c>
      <c r="S39" s="2">
        <f>+Q40+S60</f>
        <v>-42282995</v>
      </c>
      <c r="T39" s="2">
        <f>+S40+T60</f>
        <v>-42282995</v>
      </c>
      <c r="U39" s="2">
        <f>+T40+U60</f>
        <v>-42282995</v>
      </c>
      <c r="V39" s="2">
        <f>+S39</f>
        <v>-42282995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-41624756</v>
      </c>
      <c r="D40" s="43">
        <f t="shared" ref="D40:AA40" si="4">+D38+D39</f>
        <v>0</v>
      </c>
      <c r="E40" s="44">
        <f t="shared" si="4"/>
        <v>-19737048</v>
      </c>
      <c r="F40" s="45">
        <f t="shared" si="4"/>
        <v>-19737048</v>
      </c>
      <c r="G40" s="45">
        <f t="shared" si="4"/>
        <v>0</v>
      </c>
      <c r="H40" s="45">
        <f t="shared" si="4"/>
        <v>-42417063</v>
      </c>
      <c r="I40" s="45">
        <f t="shared" si="4"/>
        <v>-42282995</v>
      </c>
      <c r="J40" s="45">
        <f>+I40</f>
        <v>-42282995</v>
      </c>
      <c r="K40" s="45">
        <f t="shared" si="4"/>
        <v>-42282995</v>
      </c>
      <c r="L40" s="45">
        <f t="shared" si="4"/>
        <v>-42282995</v>
      </c>
      <c r="M40" s="45">
        <f t="shared" si="4"/>
        <v>-42282995</v>
      </c>
      <c r="N40" s="45">
        <f>+M40</f>
        <v>-42282995</v>
      </c>
      <c r="O40" s="45">
        <f t="shared" si="4"/>
        <v>-42282995</v>
      </c>
      <c r="P40" s="45">
        <f t="shared" si="4"/>
        <v>-42282995</v>
      </c>
      <c r="Q40" s="45">
        <f t="shared" si="4"/>
        <v>-42282995</v>
      </c>
      <c r="R40" s="45">
        <f>+Q40</f>
        <v>-42282995</v>
      </c>
      <c r="S40" s="45">
        <f t="shared" si="4"/>
        <v>-42282995</v>
      </c>
      <c r="T40" s="45">
        <f t="shared" si="4"/>
        <v>-42282995</v>
      </c>
      <c r="U40" s="45">
        <f t="shared" si="4"/>
        <v>-42282995</v>
      </c>
      <c r="V40" s="45">
        <f>+U40</f>
        <v>-42282995</v>
      </c>
      <c r="W40" s="45">
        <f>+V40</f>
        <v>-42282995</v>
      </c>
      <c r="X40" s="45">
        <f t="shared" si="4"/>
        <v>-4934262</v>
      </c>
      <c r="Y40" s="45">
        <f t="shared" si="4"/>
        <v>4279487</v>
      </c>
      <c r="Z40" s="46">
        <f>+IF(X40&lt;&gt;0,+(Y40/X40)*100,0)</f>
        <v>-86.730031765641954</v>
      </c>
      <c r="AA40" s="47">
        <f t="shared" si="4"/>
        <v>-19737048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-41628220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-163742</v>
      </c>
      <c r="D7" s="18"/>
      <c r="E7" s="19">
        <v>11841486</v>
      </c>
      <c r="F7" s="20">
        <v>11841486</v>
      </c>
      <c r="G7" s="20">
        <v>-61665</v>
      </c>
      <c r="H7" s="20">
        <v>-309385</v>
      </c>
      <c r="I7" s="20">
        <v>-425532</v>
      </c>
      <c r="J7" s="20">
        <v>-796582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-796582</v>
      </c>
      <c r="X7" s="20">
        <v>2960370</v>
      </c>
      <c r="Y7" s="20">
        <v>-3756952</v>
      </c>
      <c r="Z7" s="21">
        <v>-126.90819053023776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-5428305</v>
      </c>
      <c r="F14" s="20">
        <v>-5428305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-1357077</v>
      </c>
      <c r="Y14" s="20">
        <v>1357077</v>
      </c>
      <c r="Z14" s="21">
        <v>-100</v>
      </c>
      <c r="AA14" s="22">
        <v>-5428305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-163742</v>
      </c>
      <c r="D17" s="26">
        <f>SUM(D6:D16)</f>
        <v>0</v>
      </c>
      <c r="E17" s="27">
        <f t="shared" si="0"/>
        <v>6413181</v>
      </c>
      <c r="F17" s="28">
        <f t="shared" si="0"/>
        <v>6413181</v>
      </c>
      <c r="G17" s="28">
        <f t="shared" si="0"/>
        <v>-61665</v>
      </c>
      <c r="H17" s="28">
        <f t="shared" si="0"/>
        <v>-309385</v>
      </c>
      <c r="I17" s="28">
        <f t="shared" si="0"/>
        <v>-425532</v>
      </c>
      <c r="J17" s="28">
        <f t="shared" si="0"/>
        <v>-796582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-796582</v>
      </c>
      <c r="X17" s="28">
        <f t="shared" si="0"/>
        <v>1603293</v>
      </c>
      <c r="Y17" s="28">
        <f t="shared" si="0"/>
        <v>-2399875</v>
      </c>
      <c r="Z17" s="29">
        <f>+IF(X17&lt;&gt;0,+(Y17/X17)*100,0)</f>
        <v>-149.68411887284483</v>
      </c>
      <c r="AA17" s="30">
        <f>SUM(AA6:AA16)</f>
        <v>6413181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-21041530</v>
      </c>
      <c r="F26" s="20">
        <v>-21041530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-5260380</v>
      </c>
      <c r="Y26" s="20">
        <v>5260380</v>
      </c>
      <c r="Z26" s="21">
        <v>-100</v>
      </c>
      <c r="AA26" s="22">
        <v>-21041530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-21041530</v>
      </c>
      <c r="F27" s="28">
        <f t="shared" si="1"/>
        <v>-21041530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-5260380</v>
      </c>
      <c r="Y27" s="28">
        <f t="shared" si="1"/>
        <v>5260380</v>
      </c>
      <c r="Z27" s="29">
        <f>+IF(X27&lt;&gt;0,+(Y27/X27)*100,0)</f>
        <v>-100</v>
      </c>
      <c r="AA27" s="30">
        <f>SUM(AA21:AA26)</f>
        <v>-21041530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-163742</v>
      </c>
      <c r="D38" s="32">
        <f>+D17+D27+D36</f>
        <v>0</v>
      </c>
      <c r="E38" s="33">
        <f t="shared" si="3"/>
        <v>-14628349</v>
      </c>
      <c r="F38" s="2">
        <f t="shared" si="3"/>
        <v>-14628349</v>
      </c>
      <c r="G38" s="2">
        <f t="shared" si="3"/>
        <v>-61665</v>
      </c>
      <c r="H38" s="2">
        <f t="shared" si="3"/>
        <v>-309385</v>
      </c>
      <c r="I38" s="2">
        <f t="shared" si="3"/>
        <v>-425532</v>
      </c>
      <c r="J38" s="2">
        <f t="shared" si="3"/>
        <v>-796582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-796582</v>
      </c>
      <c r="X38" s="2">
        <f t="shared" si="3"/>
        <v>-3657087</v>
      </c>
      <c r="Y38" s="2">
        <f t="shared" si="3"/>
        <v>2860505</v>
      </c>
      <c r="Z38" s="34">
        <f>+IF(X38&lt;&gt;0,+(Y38/X38)*100,0)</f>
        <v>-78.21812825344324</v>
      </c>
      <c r="AA38" s="35">
        <f>+AA17+AA27+AA36</f>
        <v>-14628349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-61665</v>
      </c>
      <c r="I39" s="2">
        <f>+H40+I60</f>
        <v>-371050</v>
      </c>
      <c r="J39" s="2">
        <f>+G39</f>
        <v>0</v>
      </c>
      <c r="K39" s="2">
        <f>+I40+K60</f>
        <v>-796582</v>
      </c>
      <c r="L39" s="2">
        <f>+K40+L60</f>
        <v>-796582</v>
      </c>
      <c r="M39" s="2">
        <f>+L40+M60</f>
        <v>-796582</v>
      </c>
      <c r="N39" s="2">
        <f>+K39</f>
        <v>-796582</v>
      </c>
      <c r="O39" s="2">
        <f>+M40+O60</f>
        <v>-796582</v>
      </c>
      <c r="P39" s="2">
        <f>+O40+P60</f>
        <v>-796582</v>
      </c>
      <c r="Q39" s="2">
        <f>+P40+Q60</f>
        <v>-796582</v>
      </c>
      <c r="R39" s="2">
        <f>+O39</f>
        <v>-796582</v>
      </c>
      <c r="S39" s="2">
        <f>+Q40+S60</f>
        <v>-796582</v>
      </c>
      <c r="T39" s="2">
        <f>+S40+T60</f>
        <v>-796582</v>
      </c>
      <c r="U39" s="2">
        <f>+T40+U60</f>
        <v>-796582</v>
      </c>
      <c r="V39" s="2">
        <f>+S39</f>
        <v>-796582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-163742</v>
      </c>
      <c r="D40" s="43">
        <f t="shared" ref="D40:AA40" si="4">+D38+D39</f>
        <v>0</v>
      </c>
      <c r="E40" s="44">
        <f t="shared" si="4"/>
        <v>-14628349</v>
      </c>
      <c r="F40" s="45">
        <f t="shared" si="4"/>
        <v>-14628349</v>
      </c>
      <c r="G40" s="45">
        <f t="shared" si="4"/>
        <v>-61665</v>
      </c>
      <c r="H40" s="45">
        <f t="shared" si="4"/>
        <v>-371050</v>
      </c>
      <c r="I40" s="45">
        <f t="shared" si="4"/>
        <v>-796582</v>
      </c>
      <c r="J40" s="45">
        <f>+I40</f>
        <v>-796582</v>
      </c>
      <c r="K40" s="45">
        <f t="shared" si="4"/>
        <v>-796582</v>
      </c>
      <c r="L40" s="45">
        <f t="shared" si="4"/>
        <v>-796582</v>
      </c>
      <c r="M40" s="45">
        <f t="shared" si="4"/>
        <v>-796582</v>
      </c>
      <c r="N40" s="45">
        <f>+M40</f>
        <v>-796582</v>
      </c>
      <c r="O40" s="45">
        <f t="shared" si="4"/>
        <v>-796582</v>
      </c>
      <c r="P40" s="45">
        <f t="shared" si="4"/>
        <v>-796582</v>
      </c>
      <c r="Q40" s="45">
        <f t="shared" si="4"/>
        <v>-796582</v>
      </c>
      <c r="R40" s="45">
        <f>+Q40</f>
        <v>-796582</v>
      </c>
      <c r="S40" s="45">
        <f t="shared" si="4"/>
        <v>-796582</v>
      </c>
      <c r="T40" s="45">
        <f t="shared" si="4"/>
        <v>-796582</v>
      </c>
      <c r="U40" s="45">
        <f t="shared" si="4"/>
        <v>-796582</v>
      </c>
      <c r="V40" s="45">
        <f>+U40</f>
        <v>-796582</v>
      </c>
      <c r="W40" s="45">
        <f>+V40</f>
        <v>-796582</v>
      </c>
      <c r="X40" s="45">
        <f t="shared" si="4"/>
        <v>-3657087</v>
      </c>
      <c r="Y40" s="45">
        <f t="shared" si="4"/>
        <v>2860505</v>
      </c>
      <c r="Z40" s="46">
        <f>+IF(X40&lt;&gt;0,+(Y40/X40)*100,0)</f>
        <v>-78.21812825344324</v>
      </c>
      <c r="AA40" s="47">
        <f t="shared" si="4"/>
        <v>-14628349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2058258</v>
      </c>
      <c r="Y6" s="20">
        <v>-2058258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3600467</v>
      </c>
      <c r="F7" s="20">
        <v>3600467</v>
      </c>
      <c r="G7" s="20"/>
      <c r="H7" s="20"/>
      <c r="I7" s="20">
        <v>155165</v>
      </c>
      <c r="J7" s="20">
        <v>155165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155165</v>
      </c>
      <c r="X7" s="20">
        <v>900117</v>
      </c>
      <c r="Y7" s="20">
        <v>-744952</v>
      </c>
      <c r="Z7" s="21">
        <v>-82.761685425339152</v>
      </c>
      <c r="AA7" s="22">
        <v>3600467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20773956</v>
      </c>
      <c r="F11" s="20">
        <v>20773956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5193489</v>
      </c>
      <c r="Y11" s="20">
        <v>-5193489</v>
      </c>
      <c r="Z11" s="21">
        <v>-100</v>
      </c>
      <c r="AA11" s="22">
        <v>20773956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-2980556</v>
      </c>
      <c r="D14" s="18"/>
      <c r="E14" s="19">
        <v>-6016626</v>
      </c>
      <c r="F14" s="20">
        <v>-6016626</v>
      </c>
      <c r="G14" s="20">
        <v>-237914</v>
      </c>
      <c r="H14" s="20">
        <v>-231378</v>
      </c>
      <c r="I14" s="20">
        <v>-976271</v>
      </c>
      <c r="J14" s="20">
        <v>-1445563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-1445563</v>
      </c>
      <c r="X14" s="20">
        <v>-1083959</v>
      </c>
      <c r="Y14" s="20">
        <v>-361604</v>
      </c>
      <c r="Z14" s="21">
        <v>33.359564337765541</v>
      </c>
      <c r="AA14" s="22">
        <v>-6016626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-2980556</v>
      </c>
      <c r="D17" s="26">
        <f>SUM(D6:D16)</f>
        <v>0</v>
      </c>
      <c r="E17" s="27">
        <f t="shared" si="0"/>
        <v>26590829</v>
      </c>
      <c r="F17" s="28">
        <f t="shared" si="0"/>
        <v>26590829</v>
      </c>
      <c r="G17" s="28">
        <f t="shared" si="0"/>
        <v>-237914</v>
      </c>
      <c r="H17" s="28">
        <f t="shared" si="0"/>
        <v>-231378</v>
      </c>
      <c r="I17" s="28">
        <f t="shared" si="0"/>
        <v>-821106</v>
      </c>
      <c r="J17" s="28">
        <f t="shared" si="0"/>
        <v>-1290398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-1290398</v>
      </c>
      <c r="X17" s="28">
        <f t="shared" si="0"/>
        <v>7067905</v>
      </c>
      <c r="Y17" s="28">
        <f t="shared" si="0"/>
        <v>-8358303</v>
      </c>
      <c r="Z17" s="29">
        <f>+IF(X17&lt;&gt;0,+(Y17/X17)*100,0)</f>
        <v>-118.25714974946607</v>
      </c>
      <c r="AA17" s="30">
        <f>SUM(AA6:AA16)</f>
        <v>26590829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-27347003</v>
      </c>
      <c r="F26" s="20">
        <v>-27347003</v>
      </c>
      <c r="G26" s="20"/>
      <c r="H26" s="20"/>
      <c r="I26" s="20">
        <v>-1478153</v>
      </c>
      <c r="J26" s="20">
        <v>-1478153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-1478153</v>
      </c>
      <c r="X26" s="20">
        <v>-6836750</v>
      </c>
      <c r="Y26" s="20">
        <v>5358597</v>
      </c>
      <c r="Z26" s="21">
        <v>-78.379303031411112</v>
      </c>
      <c r="AA26" s="22">
        <v>-27347003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-27347003</v>
      </c>
      <c r="F27" s="28">
        <f t="shared" si="1"/>
        <v>-27347003</v>
      </c>
      <c r="G27" s="28">
        <f t="shared" si="1"/>
        <v>0</v>
      </c>
      <c r="H27" s="28">
        <f t="shared" si="1"/>
        <v>0</v>
      </c>
      <c r="I27" s="28">
        <f t="shared" si="1"/>
        <v>-1478153</v>
      </c>
      <c r="J27" s="28">
        <f t="shared" si="1"/>
        <v>-1478153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-1478153</v>
      </c>
      <c r="X27" s="28">
        <f t="shared" si="1"/>
        <v>-6836750</v>
      </c>
      <c r="Y27" s="28">
        <f t="shared" si="1"/>
        <v>5358597</v>
      </c>
      <c r="Z27" s="29">
        <f>+IF(X27&lt;&gt;0,+(Y27/X27)*100,0)</f>
        <v>-78.379303031411112</v>
      </c>
      <c r="AA27" s="30">
        <f>SUM(AA21:AA26)</f>
        <v>-27347003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-2980556</v>
      </c>
      <c r="D38" s="32">
        <f>+D17+D27+D36</f>
        <v>0</v>
      </c>
      <c r="E38" s="33">
        <f t="shared" si="3"/>
        <v>-756174</v>
      </c>
      <c r="F38" s="2">
        <f t="shared" si="3"/>
        <v>-756174</v>
      </c>
      <c r="G38" s="2">
        <f t="shared" si="3"/>
        <v>-237914</v>
      </c>
      <c r="H38" s="2">
        <f t="shared" si="3"/>
        <v>-231378</v>
      </c>
      <c r="I38" s="2">
        <f t="shared" si="3"/>
        <v>-2299259</v>
      </c>
      <c r="J38" s="2">
        <f t="shared" si="3"/>
        <v>-2768551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-2768551</v>
      </c>
      <c r="X38" s="2">
        <f t="shared" si="3"/>
        <v>231155</v>
      </c>
      <c r="Y38" s="2">
        <f t="shared" si="3"/>
        <v>-2999706</v>
      </c>
      <c r="Z38" s="34">
        <f>+IF(X38&lt;&gt;0,+(Y38/X38)*100,0)</f>
        <v>-1297.7032726958103</v>
      </c>
      <c r="AA38" s="35">
        <f>+AA17+AA27+AA36</f>
        <v>-756174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-237914</v>
      </c>
      <c r="I39" s="2">
        <f>+H40+I60</f>
        <v>-469292</v>
      </c>
      <c r="J39" s="2">
        <f>+G39</f>
        <v>0</v>
      </c>
      <c r="K39" s="2">
        <f>+I40+K60</f>
        <v>-2768551</v>
      </c>
      <c r="L39" s="2">
        <f>+K40+L60</f>
        <v>-2768551</v>
      </c>
      <c r="M39" s="2">
        <f>+L40+M60</f>
        <v>-2768551</v>
      </c>
      <c r="N39" s="2">
        <f>+K39</f>
        <v>-2768551</v>
      </c>
      <c r="O39" s="2">
        <f>+M40+O60</f>
        <v>-2768551</v>
      </c>
      <c r="P39" s="2">
        <f>+O40+P60</f>
        <v>-2768551</v>
      </c>
      <c r="Q39" s="2">
        <f>+P40+Q60</f>
        <v>-2768551</v>
      </c>
      <c r="R39" s="2">
        <f>+O39</f>
        <v>-2768551</v>
      </c>
      <c r="S39" s="2">
        <f>+Q40+S60</f>
        <v>-2768551</v>
      </c>
      <c r="T39" s="2">
        <f>+S40+T60</f>
        <v>-2768551</v>
      </c>
      <c r="U39" s="2">
        <f>+T40+U60</f>
        <v>-2768551</v>
      </c>
      <c r="V39" s="2">
        <f>+S39</f>
        <v>-2768551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-2980556</v>
      </c>
      <c r="D40" s="43">
        <f t="shared" ref="D40:AA40" si="4">+D38+D39</f>
        <v>0</v>
      </c>
      <c r="E40" s="44">
        <f t="shared" si="4"/>
        <v>-756174</v>
      </c>
      <c r="F40" s="45">
        <f t="shared" si="4"/>
        <v>-756174</v>
      </c>
      <c r="G40" s="45">
        <f t="shared" si="4"/>
        <v>-237914</v>
      </c>
      <c r="H40" s="45">
        <f t="shared" si="4"/>
        <v>-469292</v>
      </c>
      <c r="I40" s="45">
        <f t="shared" si="4"/>
        <v>-2768551</v>
      </c>
      <c r="J40" s="45">
        <f>+I40</f>
        <v>-2768551</v>
      </c>
      <c r="K40" s="45">
        <f t="shared" si="4"/>
        <v>-2768551</v>
      </c>
      <c r="L40" s="45">
        <f t="shared" si="4"/>
        <v>-2768551</v>
      </c>
      <c r="M40" s="45">
        <f t="shared" si="4"/>
        <v>-2768551</v>
      </c>
      <c r="N40" s="45">
        <f>+M40</f>
        <v>-2768551</v>
      </c>
      <c r="O40" s="45">
        <f t="shared" si="4"/>
        <v>-2768551</v>
      </c>
      <c r="P40" s="45">
        <f t="shared" si="4"/>
        <v>-2768551</v>
      </c>
      <c r="Q40" s="45">
        <f t="shared" si="4"/>
        <v>-2768551</v>
      </c>
      <c r="R40" s="45">
        <f>+Q40</f>
        <v>-2768551</v>
      </c>
      <c r="S40" s="45">
        <f t="shared" si="4"/>
        <v>-2768551</v>
      </c>
      <c r="T40" s="45">
        <f t="shared" si="4"/>
        <v>-2768551</v>
      </c>
      <c r="U40" s="45">
        <f t="shared" si="4"/>
        <v>-2768551</v>
      </c>
      <c r="V40" s="45">
        <f>+U40</f>
        <v>-2768551</v>
      </c>
      <c r="W40" s="45">
        <f>+V40</f>
        <v>-2768551</v>
      </c>
      <c r="X40" s="45">
        <f t="shared" si="4"/>
        <v>231155</v>
      </c>
      <c r="Y40" s="45">
        <f t="shared" si="4"/>
        <v>-2999706</v>
      </c>
      <c r="Z40" s="46">
        <f>+IF(X40&lt;&gt;0,+(Y40/X40)*100,0)</f>
        <v>-1297.7032726958103</v>
      </c>
      <c r="AA40" s="47">
        <f t="shared" si="4"/>
        <v>-756174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4580787</v>
      </c>
      <c r="D7" s="18"/>
      <c r="E7" s="19">
        <v>15750000</v>
      </c>
      <c r="F7" s="20">
        <v>15750000</v>
      </c>
      <c r="G7" s="20">
        <v>347031</v>
      </c>
      <c r="H7" s="20">
        <v>341838</v>
      </c>
      <c r="I7" s="20">
        <v>524590</v>
      </c>
      <c r="J7" s="20">
        <v>1213459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1213459</v>
      </c>
      <c r="X7" s="20">
        <v>3937500</v>
      </c>
      <c r="Y7" s="20">
        <v>-2724041</v>
      </c>
      <c r="Z7" s="21">
        <v>-69.181993650793643</v>
      </c>
      <c r="AA7" s="22">
        <v>15750000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1449</v>
      </c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446250</v>
      </c>
      <c r="Y9" s="20">
        <v>-446250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-5281582</v>
      </c>
      <c r="D14" s="18"/>
      <c r="E14" s="19">
        <v>-13865454</v>
      </c>
      <c r="F14" s="20">
        <v>-13865454</v>
      </c>
      <c r="G14" s="20">
        <v>-106597</v>
      </c>
      <c r="H14" s="20">
        <v>-4945</v>
      </c>
      <c r="I14" s="20">
        <v>-298748</v>
      </c>
      <c r="J14" s="20">
        <v>-410290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-410290</v>
      </c>
      <c r="X14" s="20">
        <v>-3466368</v>
      </c>
      <c r="Y14" s="20">
        <v>3056078</v>
      </c>
      <c r="Z14" s="21">
        <v>-88.163691794985411</v>
      </c>
      <c r="AA14" s="22">
        <v>-13865454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</v>
      </c>
      <c r="Y15" s="20">
        <v>249999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-699346</v>
      </c>
      <c r="D17" s="26">
        <f>SUM(D6:D16)</f>
        <v>0</v>
      </c>
      <c r="E17" s="27">
        <f t="shared" si="0"/>
        <v>2669546</v>
      </c>
      <c r="F17" s="28">
        <f t="shared" si="0"/>
        <v>2669546</v>
      </c>
      <c r="G17" s="28">
        <f t="shared" si="0"/>
        <v>240434</v>
      </c>
      <c r="H17" s="28">
        <f t="shared" si="0"/>
        <v>336893</v>
      </c>
      <c r="I17" s="28">
        <f t="shared" si="0"/>
        <v>225842</v>
      </c>
      <c r="J17" s="28">
        <f t="shared" si="0"/>
        <v>803169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803169</v>
      </c>
      <c r="X17" s="28">
        <f t="shared" si="0"/>
        <v>667383</v>
      </c>
      <c r="Y17" s="28">
        <f t="shared" si="0"/>
        <v>135786</v>
      </c>
      <c r="Z17" s="29">
        <f>+IF(X17&lt;&gt;0,+(Y17/X17)*100,0)</f>
        <v>20.346038181973469</v>
      </c>
      <c r="AA17" s="30">
        <f>SUM(AA6:AA16)</f>
        <v>2669546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-18482351</v>
      </c>
      <c r="D26" s="18"/>
      <c r="E26" s="19">
        <v>-19100000</v>
      </c>
      <c r="F26" s="20">
        <v>-19100000</v>
      </c>
      <c r="G26" s="20">
        <v>-6786567</v>
      </c>
      <c r="H26" s="20">
        <v>-2778907</v>
      </c>
      <c r="I26" s="20"/>
      <c r="J26" s="20">
        <v>-9565474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-9565474</v>
      </c>
      <c r="X26" s="20">
        <v>-4775001</v>
      </c>
      <c r="Y26" s="20">
        <v>-4790473</v>
      </c>
      <c r="Z26" s="21">
        <v>100.32402087455061</v>
      </c>
      <c r="AA26" s="22">
        <v>-19100000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-18482351</v>
      </c>
      <c r="D27" s="26">
        <f>SUM(D21:D26)</f>
        <v>0</v>
      </c>
      <c r="E27" s="27">
        <f t="shared" si="1"/>
        <v>-19100000</v>
      </c>
      <c r="F27" s="28">
        <f t="shared" si="1"/>
        <v>-19100000</v>
      </c>
      <c r="G27" s="28">
        <f t="shared" si="1"/>
        <v>-6786567</v>
      </c>
      <c r="H27" s="28">
        <f t="shared" si="1"/>
        <v>-2778907</v>
      </c>
      <c r="I27" s="28">
        <f t="shared" si="1"/>
        <v>0</v>
      </c>
      <c r="J27" s="28">
        <f t="shared" si="1"/>
        <v>-9565474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-9565474</v>
      </c>
      <c r="X27" s="28">
        <f t="shared" si="1"/>
        <v>-4775001</v>
      </c>
      <c r="Y27" s="28">
        <f t="shared" si="1"/>
        <v>-4790473</v>
      </c>
      <c r="Z27" s="29">
        <f>+IF(X27&lt;&gt;0,+(Y27/X27)*100,0)</f>
        <v>100.32402087455061</v>
      </c>
      <c r="AA27" s="30">
        <f>SUM(AA21:AA26)</f>
        <v>-19100000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-19181697</v>
      </c>
      <c r="D38" s="32">
        <f>+D17+D27+D36</f>
        <v>0</v>
      </c>
      <c r="E38" s="33">
        <f t="shared" si="3"/>
        <v>-16430454</v>
      </c>
      <c r="F38" s="2">
        <f t="shared" si="3"/>
        <v>-16430454</v>
      </c>
      <c r="G38" s="2">
        <f t="shared" si="3"/>
        <v>-6546133</v>
      </c>
      <c r="H38" s="2">
        <f t="shared" si="3"/>
        <v>-2442014</v>
      </c>
      <c r="I38" s="2">
        <f t="shared" si="3"/>
        <v>225842</v>
      </c>
      <c r="J38" s="2">
        <f t="shared" si="3"/>
        <v>-8762305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-8762305</v>
      </c>
      <c r="X38" s="2">
        <f t="shared" si="3"/>
        <v>-4107618</v>
      </c>
      <c r="Y38" s="2">
        <f t="shared" si="3"/>
        <v>-4654687</v>
      </c>
      <c r="Z38" s="34">
        <f>+IF(X38&lt;&gt;0,+(Y38/X38)*100,0)</f>
        <v>113.3184001043914</v>
      </c>
      <c r="AA38" s="35">
        <f>+AA17+AA27+AA36</f>
        <v>-16430454</v>
      </c>
    </row>
    <row r="39" spans="1:27" x14ac:dyDescent="0.25">
      <c r="A39" s="23" t="s">
        <v>60</v>
      </c>
      <c r="B39" s="17"/>
      <c r="C39" s="32">
        <v>-40743064</v>
      </c>
      <c r="D39" s="32"/>
      <c r="E39" s="33">
        <v>-25081822</v>
      </c>
      <c r="F39" s="2">
        <v>-25081822</v>
      </c>
      <c r="G39" s="2">
        <v>-59958314</v>
      </c>
      <c r="H39" s="2">
        <f>+G40+H60</f>
        <v>-66504447</v>
      </c>
      <c r="I39" s="2">
        <f>+H40+I60</f>
        <v>-68946461</v>
      </c>
      <c r="J39" s="2">
        <f>+G39</f>
        <v>-59958314</v>
      </c>
      <c r="K39" s="2">
        <f>+I40+K60</f>
        <v>-68720619</v>
      </c>
      <c r="L39" s="2">
        <f>+K40+L60</f>
        <v>-68720619</v>
      </c>
      <c r="M39" s="2">
        <f>+L40+M60</f>
        <v>-68720619</v>
      </c>
      <c r="N39" s="2">
        <f>+K39</f>
        <v>-68720619</v>
      </c>
      <c r="O39" s="2">
        <f>+M40+O60</f>
        <v>-68720619</v>
      </c>
      <c r="P39" s="2">
        <f>+O40+P60</f>
        <v>-68720619</v>
      </c>
      <c r="Q39" s="2">
        <f>+P40+Q60</f>
        <v>-68720619</v>
      </c>
      <c r="R39" s="2">
        <f>+O39</f>
        <v>-68720619</v>
      </c>
      <c r="S39" s="2">
        <f>+Q40+S60</f>
        <v>-68720619</v>
      </c>
      <c r="T39" s="2">
        <f>+S40+T60</f>
        <v>-68720619</v>
      </c>
      <c r="U39" s="2">
        <f>+T40+U60</f>
        <v>-68720619</v>
      </c>
      <c r="V39" s="2">
        <f>+S39</f>
        <v>-68720619</v>
      </c>
      <c r="W39" s="2">
        <f>+G39</f>
        <v>-59958314</v>
      </c>
      <c r="X39" s="2">
        <v>-25081822</v>
      </c>
      <c r="Y39" s="2">
        <f>+W39-X39</f>
        <v>-34876492</v>
      </c>
      <c r="Z39" s="34">
        <f>+IF(X39&lt;&gt;0,+(Y39/X39)*100,0)</f>
        <v>139.05087118471698</v>
      </c>
      <c r="AA39" s="35">
        <v>-25081822</v>
      </c>
    </row>
    <row r="40" spans="1:27" x14ac:dyDescent="0.25">
      <c r="A40" s="41" t="s">
        <v>62</v>
      </c>
      <c r="B40" s="42" t="s">
        <v>61</v>
      </c>
      <c r="C40" s="43">
        <f>+C38+C39</f>
        <v>-59924761</v>
      </c>
      <c r="D40" s="43">
        <f t="shared" ref="D40:AA40" si="4">+D38+D39</f>
        <v>0</v>
      </c>
      <c r="E40" s="44">
        <f t="shared" si="4"/>
        <v>-41512276</v>
      </c>
      <c r="F40" s="45">
        <f t="shared" si="4"/>
        <v>-41512276</v>
      </c>
      <c r="G40" s="45">
        <f t="shared" si="4"/>
        <v>-66504447</v>
      </c>
      <c r="H40" s="45">
        <f t="shared" si="4"/>
        <v>-68946461</v>
      </c>
      <c r="I40" s="45">
        <f t="shared" si="4"/>
        <v>-68720619</v>
      </c>
      <c r="J40" s="45">
        <f>+I40</f>
        <v>-68720619</v>
      </c>
      <c r="K40" s="45">
        <f t="shared" si="4"/>
        <v>-68720619</v>
      </c>
      <c r="L40" s="45">
        <f t="shared" si="4"/>
        <v>-68720619</v>
      </c>
      <c r="M40" s="45">
        <f t="shared" si="4"/>
        <v>-68720619</v>
      </c>
      <c r="N40" s="45">
        <f>+M40</f>
        <v>-68720619</v>
      </c>
      <c r="O40" s="45">
        <f t="shared" si="4"/>
        <v>-68720619</v>
      </c>
      <c r="P40" s="45">
        <f t="shared" si="4"/>
        <v>-68720619</v>
      </c>
      <c r="Q40" s="45">
        <f t="shared" si="4"/>
        <v>-68720619</v>
      </c>
      <c r="R40" s="45">
        <f>+Q40</f>
        <v>-68720619</v>
      </c>
      <c r="S40" s="45">
        <f t="shared" si="4"/>
        <v>-68720619</v>
      </c>
      <c r="T40" s="45">
        <f t="shared" si="4"/>
        <v>-68720619</v>
      </c>
      <c r="U40" s="45">
        <f t="shared" si="4"/>
        <v>-68720619</v>
      </c>
      <c r="V40" s="45">
        <f>+U40</f>
        <v>-68720619</v>
      </c>
      <c r="W40" s="45">
        <f>+V40</f>
        <v>-68720619</v>
      </c>
      <c r="X40" s="45">
        <f t="shared" si="4"/>
        <v>-29189440</v>
      </c>
      <c r="Y40" s="45">
        <f t="shared" si="4"/>
        <v>-39531179</v>
      </c>
      <c r="Z40" s="46">
        <f>+IF(X40&lt;&gt;0,+(Y40/X40)*100,0)</f>
        <v>135.42972732604667</v>
      </c>
      <c r="AA40" s="47">
        <f t="shared" si="4"/>
        <v>-41512276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-59958314</v>
      </c>
      <c r="J60">
        <v>-59958314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649245</v>
      </c>
      <c r="H7" s="20">
        <v>890435</v>
      </c>
      <c r="I7" s="20">
        <v>928376</v>
      </c>
      <c r="J7" s="20">
        <v>2468056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2468056</v>
      </c>
      <c r="X7" s="20"/>
      <c r="Y7" s="20">
        <v>2468056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649245</v>
      </c>
      <c r="H17" s="28">
        <f t="shared" si="0"/>
        <v>890435</v>
      </c>
      <c r="I17" s="28">
        <f t="shared" si="0"/>
        <v>928376</v>
      </c>
      <c r="J17" s="28">
        <f t="shared" si="0"/>
        <v>2468056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2468056</v>
      </c>
      <c r="X17" s="28">
        <f t="shared" si="0"/>
        <v>0</v>
      </c>
      <c r="Y17" s="28">
        <f t="shared" si="0"/>
        <v>2468056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649245</v>
      </c>
      <c r="H38" s="2">
        <f t="shared" si="3"/>
        <v>890435</v>
      </c>
      <c r="I38" s="2">
        <f t="shared" si="3"/>
        <v>928376</v>
      </c>
      <c r="J38" s="2">
        <f t="shared" si="3"/>
        <v>2468056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2468056</v>
      </c>
      <c r="X38" s="2">
        <f t="shared" si="3"/>
        <v>0</v>
      </c>
      <c r="Y38" s="2">
        <f t="shared" si="3"/>
        <v>2468056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649245</v>
      </c>
      <c r="I39" s="2">
        <f>+H40+I60</f>
        <v>1539680</v>
      </c>
      <c r="J39" s="2">
        <f>+G39</f>
        <v>0</v>
      </c>
      <c r="K39" s="2">
        <f>+I40+K60</f>
        <v>2468056</v>
      </c>
      <c r="L39" s="2">
        <f>+K40+L60</f>
        <v>2468056</v>
      </c>
      <c r="M39" s="2">
        <f>+L40+M60</f>
        <v>2468056</v>
      </c>
      <c r="N39" s="2">
        <f>+K39</f>
        <v>2468056</v>
      </c>
      <c r="O39" s="2">
        <f>+M40+O60</f>
        <v>2468056</v>
      </c>
      <c r="P39" s="2">
        <f>+O40+P60</f>
        <v>2468056</v>
      </c>
      <c r="Q39" s="2">
        <f>+P40+Q60</f>
        <v>2468056</v>
      </c>
      <c r="R39" s="2">
        <f>+O39</f>
        <v>2468056</v>
      </c>
      <c r="S39" s="2">
        <f>+Q40+S60</f>
        <v>2468056</v>
      </c>
      <c r="T39" s="2">
        <f>+S40+T60</f>
        <v>2468056</v>
      </c>
      <c r="U39" s="2">
        <f>+T40+U60</f>
        <v>2468056</v>
      </c>
      <c r="V39" s="2">
        <f>+S39</f>
        <v>2468056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649245</v>
      </c>
      <c r="H40" s="45">
        <f t="shared" si="4"/>
        <v>1539680</v>
      </c>
      <c r="I40" s="45">
        <f t="shared" si="4"/>
        <v>2468056</v>
      </c>
      <c r="J40" s="45">
        <f>+I40</f>
        <v>2468056</v>
      </c>
      <c r="K40" s="45">
        <f t="shared" si="4"/>
        <v>2468056</v>
      </c>
      <c r="L40" s="45">
        <f t="shared" si="4"/>
        <v>2468056</v>
      </c>
      <c r="M40" s="45">
        <f t="shared" si="4"/>
        <v>2468056</v>
      </c>
      <c r="N40" s="45">
        <f>+M40</f>
        <v>2468056</v>
      </c>
      <c r="O40" s="45">
        <f t="shared" si="4"/>
        <v>2468056</v>
      </c>
      <c r="P40" s="45">
        <f t="shared" si="4"/>
        <v>2468056</v>
      </c>
      <c r="Q40" s="45">
        <f t="shared" si="4"/>
        <v>2468056</v>
      </c>
      <c r="R40" s="45">
        <f>+Q40</f>
        <v>2468056</v>
      </c>
      <c r="S40" s="45">
        <f t="shared" si="4"/>
        <v>2468056</v>
      </c>
      <c r="T40" s="45">
        <f t="shared" si="4"/>
        <v>2468056</v>
      </c>
      <c r="U40" s="45">
        <f t="shared" si="4"/>
        <v>2468056</v>
      </c>
      <c r="V40" s="45">
        <f>+U40</f>
        <v>2468056</v>
      </c>
      <c r="W40" s="45">
        <f>+V40</f>
        <v>2468056</v>
      </c>
      <c r="X40" s="45">
        <f t="shared" si="4"/>
        <v>0</v>
      </c>
      <c r="Y40" s="45">
        <f t="shared" si="4"/>
        <v>2468056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102830</v>
      </c>
      <c r="D7" s="18"/>
      <c r="E7" s="19">
        <v>40077096</v>
      </c>
      <c r="F7" s="20">
        <v>40077096</v>
      </c>
      <c r="G7" s="20">
        <v>14197</v>
      </c>
      <c r="H7" s="20">
        <v>18193</v>
      </c>
      <c r="I7" s="20">
        <v>11781</v>
      </c>
      <c r="J7" s="20">
        <v>44171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44171</v>
      </c>
      <c r="X7" s="20">
        <v>10019274</v>
      </c>
      <c r="Y7" s="20">
        <v>-9975103</v>
      </c>
      <c r="Z7" s="21">
        <v>-99.55913971411502</v>
      </c>
      <c r="AA7" s="22">
        <v>40077096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59850000</v>
      </c>
      <c r="D9" s="18"/>
      <c r="E9" s="19">
        <v>62058000</v>
      </c>
      <c r="F9" s="20">
        <v>62058000</v>
      </c>
      <c r="G9" s="20">
        <v>25857444</v>
      </c>
      <c r="H9" s="20"/>
      <c r="I9" s="20"/>
      <c r="J9" s="20">
        <v>25857444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25857444</v>
      </c>
      <c r="X9" s="20">
        <v>25858000</v>
      </c>
      <c r="Y9" s="20">
        <v>-556</v>
      </c>
      <c r="Z9" s="21"/>
      <c r="AA9" s="22">
        <v>62058000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-11784205</v>
      </c>
      <c r="D14" s="18"/>
      <c r="E14" s="19">
        <v>-15270084</v>
      </c>
      <c r="F14" s="20">
        <v>-15270084</v>
      </c>
      <c r="G14" s="20">
        <v>-1352635</v>
      </c>
      <c r="H14" s="20">
        <v>-154852</v>
      </c>
      <c r="I14" s="20">
        <v>-587903</v>
      </c>
      <c r="J14" s="20">
        <v>-2095390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-2095390</v>
      </c>
      <c r="X14" s="20">
        <v>-3817521</v>
      </c>
      <c r="Y14" s="20">
        <v>1722131</v>
      </c>
      <c r="Z14" s="21">
        <v>-45.111238418858726</v>
      </c>
      <c r="AA14" s="22">
        <v>-15270084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48168625</v>
      </c>
      <c r="D17" s="26">
        <f>SUM(D6:D16)</f>
        <v>0</v>
      </c>
      <c r="E17" s="27">
        <f t="shared" si="0"/>
        <v>86865012</v>
      </c>
      <c r="F17" s="28">
        <f t="shared" si="0"/>
        <v>86865012</v>
      </c>
      <c r="G17" s="28">
        <f t="shared" si="0"/>
        <v>24519006</v>
      </c>
      <c r="H17" s="28">
        <f t="shared" si="0"/>
        <v>-136659</v>
      </c>
      <c r="I17" s="28">
        <f t="shared" si="0"/>
        <v>-576122</v>
      </c>
      <c r="J17" s="28">
        <f t="shared" si="0"/>
        <v>23806225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23806225</v>
      </c>
      <c r="X17" s="28">
        <f t="shared" si="0"/>
        <v>32059753</v>
      </c>
      <c r="Y17" s="28">
        <f t="shared" si="0"/>
        <v>-8253528</v>
      </c>
      <c r="Z17" s="29">
        <f>+IF(X17&lt;&gt;0,+(Y17/X17)*100,0)</f>
        <v>-25.744203331822302</v>
      </c>
      <c r="AA17" s="30">
        <f>SUM(AA6:AA16)</f>
        <v>86865012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-43661880</v>
      </c>
      <c r="D26" s="18"/>
      <c r="E26" s="19"/>
      <c r="F26" s="20"/>
      <c r="G26" s="20"/>
      <c r="H26" s="20">
        <v>-5569205</v>
      </c>
      <c r="I26" s="20"/>
      <c r="J26" s="20">
        <v>-5569205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-5569205</v>
      </c>
      <c r="X26" s="20"/>
      <c r="Y26" s="20">
        <v>-5569205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-43661880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-5569205</v>
      </c>
      <c r="I27" s="28">
        <f t="shared" si="1"/>
        <v>0</v>
      </c>
      <c r="J27" s="28">
        <f t="shared" si="1"/>
        <v>-5569205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-5569205</v>
      </c>
      <c r="X27" s="28">
        <f t="shared" si="1"/>
        <v>0</v>
      </c>
      <c r="Y27" s="28">
        <f t="shared" si="1"/>
        <v>-5569205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4506745</v>
      </c>
      <c r="D38" s="32">
        <f>+D17+D27+D36</f>
        <v>0</v>
      </c>
      <c r="E38" s="33">
        <f t="shared" si="3"/>
        <v>86865012</v>
      </c>
      <c r="F38" s="2">
        <f t="shared" si="3"/>
        <v>86865012</v>
      </c>
      <c r="G38" s="2">
        <f t="shared" si="3"/>
        <v>24519006</v>
      </c>
      <c r="H38" s="2">
        <f t="shared" si="3"/>
        <v>-5705864</v>
      </c>
      <c r="I38" s="2">
        <f t="shared" si="3"/>
        <v>-576122</v>
      </c>
      <c r="J38" s="2">
        <f t="shared" si="3"/>
        <v>18237020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18237020</v>
      </c>
      <c r="X38" s="2">
        <f t="shared" si="3"/>
        <v>32059753</v>
      </c>
      <c r="Y38" s="2">
        <f t="shared" si="3"/>
        <v>-13822733</v>
      </c>
      <c r="Z38" s="34">
        <f>+IF(X38&lt;&gt;0,+(Y38/X38)*100,0)</f>
        <v>-43.115531800884433</v>
      </c>
      <c r="AA38" s="35">
        <f>+AA17+AA27+AA36</f>
        <v>86865012</v>
      </c>
    </row>
    <row r="39" spans="1:27" x14ac:dyDescent="0.25">
      <c r="A39" s="23" t="s">
        <v>60</v>
      </c>
      <c r="B39" s="17"/>
      <c r="C39" s="32">
        <v>45760931</v>
      </c>
      <c r="D39" s="32"/>
      <c r="E39" s="33">
        <v>4374291</v>
      </c>
      <c r="F39" s="2">
        <v>4374291</v>
      </c>
      <c r="G39" s="2">
        <v>60869977</v>
      </c>
      <c r="H39" s="2">
        <f>+G40+H60</f>
        <v>85388983</v>
      </c>
      <c r="I39" s="2">
        <f>+H40+I60</f>
        <v>79683119</v>
      </c>
      <c r="J39" s="2">
        <f>+G39</f>
        <v>60869977</v>
      </c>
      <c r="K39" s="2">
        <f>+I40+K60</f>
        <v>79106997</v>
      </c>
      <c r="L39" s="2">
        <f>+K40+L60</f>
        <v>79106997</v>
      </c>
      <c r="M39" s="2">
        <f>+L40+M60</f>
        <v>79106997</v>
      </c>
      <c r="N39" s="2">
        <f>+K39</f>
        <v>79106997</v>
      </c>
      <c r="O39" s="2">
        <f>+M40+O60</f>
        <v>79106997</v>
      </c>
      <c r="P39" s="2">
        <f>+O40+P60</f>
        <v>79106997</v>
      </c>
      <c r="Q39" s="2">
        <f>+P40+Q60</f>
        <v>79106997</v>
      </c>
      <c r="R39" s="2">
        <f>+O39</f>
        <v>79106997</v>
      </c>
      <c r="S39" s="2">
        <f>+Q40+S60</f>
        <v>79106997</v>
      </c>
      <c r="T39" s="2">
        <f>+S40+T60</f>
        <v>79106997</v>
      </c>
      <c r="U39" s="2">
        <f>+T40+U60</f>
        <v>79106997</v>
      </c>
      <c r="V39" s="2">
        <f>+S39</f>
        <v>79106997</v>
      </c>
      <c r="W39" s="2">
        <f>+G39</f>
        <v>60869977</v>
      </c>
      <c r="X39" s="2">
        <v>4374291</v>
      </c>
      <c r="Y39" s="2">
        <f>+W39-X39</f>
        <v>56495686</v>
      </c>
      <c r="Z39" s="34">
        <f>+IF(X39&lt;&gt;0,+(Y39/X39)*100,0)</f>
        <v>1291.5392688780878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50267676</v>
      </c>
      <c r="D40" s="43">
        <f t="shared" ref="D40:AA40" si="4">+D38+D39</f>
        <v>0</v>
      </c>
      <c r="E40" s="44">
        <f t="shared" si="4"/>
        <v>91239303</v>
      </c>
      <c r="F40" s="45">
        <f t="shared" si="4"/>
        <v>91239303</v>
      </c>
      <c r="G40" s="45">
        <f t="shared" si="4"/>
        <v>85388983</v>
      </c>
      <c r="H40" s="45">
        <f t="shared" si="4"/>
        <v>79683119</v>
      </c>
      <c r="I40" s="45">
        <f t="shared" si="4"/>
        <v>79106997</v>
      </c>
      <c r="J40" s="45">
        <f>+I40</f>
        <v>79106997</v>
      </c>
      <c r="K40" s="45">
        <f t="shared" si="4"/>
        <v>79106997</v>
      </c>
      <c r="L40" s="45">
        <f t="shared" si="4"/>
        <v>79106997</v>
      </c>
      <c r="M40" s="45">
        <f t="shared" si="4"/>
        <v>79106997</v>
      </c>
      <c r="N40" s="45">
        <f>+M40</f>
        <v>79106997</v>
      </c>
      <c r="O40" s="45">
        <f t="shared" si="4"/>
        <v>79106997</v>
      </c>
      <c r="P40" s="45">
        <f t="shared" si="4"/>
        <v>79106997</v>
      </c>
      <c r="Q40" s="45">
        <f t="shared" si="4"/>
        <v>79106997</v>
      </c>
      <c r="R40" s="45">
        <f>+Q40</f>
        <v>79106997</v>
      </c>
      <c r="S40" s="45">
        <f t="shared" si="4"/>
        <v>79106997</v>
      </c>
      <c r="T40" s="45">
        <f t="shared" si="4"/>
        <v>79106997</v>
      </c>
      <c r="U40" s="45">
        <f t="shared" si="4"/>
        <v>79106997</v>
      </c>
      <c r="V40" s="45">
        <f>+U40</f>
        <v>79106997</v>
      </c>
      <c r="W40" s="45">
        <f>+V40</f>
        <v>79106997</v>
      </c>
      <c r="X40" s="45">
        <f t="shared" si="4"/>
        <v>36434044</v>
      </c>
      <c r="Y40" s="45">
        <f t="shared" si="4"/>
        <v>42672953</v>
      </c>
      <c r="Z40" s="46">
        <f>+IF(X40&lt;&gt;0,+(Y40/X40)*100,0)</f>
        <v>117.12384439125121</v>
      </c>
      <c r="AA40" s="47">
        <f t="shared" si="4"/>
        <v>91239303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60869977</v>
      </c>
      <c r="J60">
        <v>60869977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18478235</v>
      </c>
      <c r="D7" s="18"/>
      <c r="E7" s="19">
        <v>11014560</v>
      </c>
      <c r="F7" s="20">
        <v>11014560</v>
      </c>
      <c r="G7" s="20">
        <v>1311456</v>
      </c>
      <c r="H7" s="20">
        <v>786999</v>
      </c>
      <c r="I7" s="20">
        <v>3810206</v>
      </c>
      <c r="J7" s="20">
        <v>5908661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5908661</v>
      </c>
      <c r="X7" s="20">
        <v>2753640</v>
      </c>
      <c r="Y7" s="20">
        <v>3155021</v>
      </c>
      <c r="Z7" s="21">
        <v>114.57637890210775</v>
      </c>
      <c r="AA7" s="22">
        <v>11014560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8301960</v>
      </c>
      <c r="F9" s="20">
        <v>8301960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2767320</v>
      </c>
      <c r="Y9" s="20">
        <v>-2767320</v>
      </c>
      <c r="Z9" s="21">
        <v>-100</v>
      </c>
      <c r="AA9" s="22">
        <v>8301960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108201</v>
      </c>
      <c r="D11" s="18"/>
      <c r="E11" s="19"/>
      <c r="F11" s="20"/>
      <c r="G11" s="20">
        <v>4857</v>
      </c>
      <c r="H11" s="20">
        <v>4287</v>
      </c>
      <c r="I11" s="20">
        <v>291876</v>
      </c>
      <c r="J11" s="20">
        <v>301020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301020</v>
      </c>
      <c r="X11" s="20"/>
      <c r="Y11" s="20">
        <v>301020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-12844806</v>
      </c>
      <c r="D14" s="18"/>
      <c r="E14" s="19"/>
      <c r="F14" s="20"/>
      <c r="G14" s="20">
        <v>-1132688</v>
      </c>
      <c r="H14" s="20">
        <v>-243595</v>
      </c>
      <c r="I14" s="20">
        <v>-327981</v>
      </c>
      <c r="J14" s="20">
        <v>-1704264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-1704264</v>
      </c>
      <c r="X14" s="20"/>
      <c r="Y14" s="20">
        <v>-1704264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5741630</v>
      </c>
      <c r="D17" s="26">
        <f>SUM(D6:D16)</f>
        <v>0</v>
      </c>
      <c r="E17" s="27">
        <f t="shared" si="0"/>
        <v>19316520</v>
      </c>
      <c r="F17" s="28">
        <f t="shared" si="0"/>
        <v>19316520</v>
      </c>
      <c r="G17" s="28">
        <f t="shared" si="0"/>
        <v>183625</v>
      </c>
      <c r="H17" s="28">
        <f t="shared" si="0"/>
        <v>547691</v>
      </c>
      <c r="I17" s="28">
        <f t="shared" si="0"/>
        <v>3774101</v>
      </c>
      <c r="J17" s="28">
        <f t="shared" si="0"/>
        <v>4505417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4505417</v>
      </c>
      <c r="X17" s="28">
        <f t="shared" si="0"/>
        <v>5520960</v>
      </c>
      <c r="Y17" s="28">
        <f t="shared" si="0"/>
        <v>-1015543</v>
      </c>
      <c r="Z17" s="29">
        <f>+IF(X17&lt;&gt;0,+(Y17/X17)*100,0)</f>
        <v>-18.394319103923955</v>
      </c>
      <c r="AA17" s="30">
        <f>SUM(AA6:AA16)</f>
        <v>19316520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5741630</v>
      </c>
      <c r="D38" s="32">
        <f>+D17+D27+D36</f>
        <v>0</v>
      </c>
      <c r="E38" s="33">
        <f t="shared" si="3"/>
        <v>19316520</v>
      </c>
      <c r="F38" s="2">
        <f t="shared" si="3"/>
        <v>19316520</v>
      </c>
      <c r="G38" s="2">
        <f t="shared" si="3"/>
        <v>183625</v>
      </c>
      <c r="H38" s="2">
        <f t="shared" si="3"/>
        <v>547691</v>
      </c>
      <c r="I38" s="2">
        <f t="shared" si="3"/>
        <v>3774101</v>
      </c>
      <c r="J38" s="2">
        <f t="shared" si="3"/>
        <v>4505417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4505417</v>
      </c>
      <c r="X38" s="2">
        <f t="shared" si="3"/>
        <v>5520960</v>
      </c>
      <c r="Y38" s="2">
        <f t="shared" si="3"/>
        <v>-1015543</v>
      </c>
      <c r="Z38" s="34">
        <f>+IF(X38&lt;&gt;0,+(Y38/X38)*100,0)</f>
        <v>-18.394319103923955</v>
      </c>
      <c r="AA38" s="35">
        <f>+AA17+AA27+AA36</f>
        <v>19316520</v>
      </c>
    </row>
    <row r="39" spans="1:27" x14ac:dyDescent="0.25">
      <c r="A39" s="23" t="s">
        <v>60</v>
      </c>
      <c r="B39" s="17"/>
      <c r="C39" s="32">
        <v>-12803019</v>
      </c>
      <c r="D39" s="32"/>
      <c r="E39" s="33">
        <v>8831147</v>
      </c>
      <c r="F39" s="2">
        <v>8831147</v>
      </c>
      <c r="G39" s="2">
        <v>-8764952</v>
      </c>
      <c r="H39" s="2">
        <f>+G40+H60</f>
        <v>-8581327</v>
      </c>
      <c r="I39" s="2">
        <f>+H40+I60</f>
        <v>-8033636</v>
      </c>
      <c r="J39" s="2">
        <f>+G39</f>
        <v>-8764952</v>
      </c>
      <c r="K39" s="2">
        <f>+I40+K60</f>
        <v>-4259535</v>
      </c>
      <c r="L39" s="2">
        <f>+K40+L60</f>
        <v>-4259535</v>
      </c>
      <c r="M39" s="2">
        <f>+L40+M60</f>
        <v>-4259535</v>
      </c>
      <c r="N39" s="2">
        <f>+K39</f>
        <v>-4259535</v>
      </c>
      <c r="O39" s="2">
        <f>+M40+O60</f>
        <v>-4259535</v>
      </c>
      <c r="P39" s="2">
        <f>+O40+P60</f>
        <v>-4259535</v>
      </c>
      <c r="Q39" s="2">
        <f>+P40+Q60</f>
        <v>-4259535</v>
      </c>
      <c r="R39" s="2">
        <f>+O39</f>
        <v>-4259535</v>
      </c>
      <c r="S39" s="2">
        <f>+Q40+S60</f>
        <v>-4259535</v>
      </c>
      <c r="T39" s="2">
        <f>+S40+T60</f>
        <v>-4259535</v>
      </c>
      <c r="U39" s="2">
        <f>+T40+U60</f>
        <v>-4259535</v>
      </c>
      <c r="V39" s="2">
        <f>+S39</f>
        <v>-4259535</v>
      </c>
      <c r="W39" s="2">
        <f>+G39</f>
        <v>-8764952</v>
      </c>
      <c r="X39" s="2">
        <v>8831147</v>
      </c>
      <c r="Y39" s="2">
        <f>+W39-X39</f>
        <v>-17596099</v>
      </c>
      <c r="Z39" s="34">
        <f>+IF(X39&lt;&gt;0,+(Y39/X39)*100,0)</f>
        <v>-199.2504371176247</v>
      </c>
      <c r="AA39" s="35">
        <v>8831147</v>
      </c>
    </row>
    <row r="40" spans="1:27" x14ac:dyDescent="0.25">
      <c r="A40" s="41" t="s">
        <v>62</v>
      </c>
      <c r="B40" s="42" t="s">
        <v>61</v>
      </c>
      <c r="C40" s="43">
        <f>+C38+C39</f>
        <v>-7061389</v>
      </c>
      <c r="D40" s="43">
        <f t="shared" ref="D40:AA40" si="4">+D38+D39</f>
        <v>0</v>
      </c>
      <c r="E40" s="44">
        <f t="shared" si="4"/>
        <v>28147667</v>
      </c>
      <c r="F40" s="45">
        <f t="shared" si="4"/>
        <v>28147667</v>
      </c>
      <c r="G40" s="45">
        <f t="shared" si="4"/>
        <v>-8581327</v>
      </c>
      <c r="H40" s="45">
        <f t="shared" si="4"/>
        <v>-8033636</v>
      </c>
      <c r="I40" s="45">
        <f t="shared" si="4"/>
        <v>-4259535</v>
      </c>
      <c r="J40" s="45">
        <f>+I40</f>
        <v>-4259535</v>
      </c>
      <c r="K40" s="45">
        <f t="shared" si="4"/>
        <v>-4259535</v>
      </c>
      <c r="L40" s="45">
        <f t="shared" si="4"/>
        <v>-4259535</v>
      </c>
      <c r="M40" s="45">
        <f t="shared" si="4"/>
        <v>-4259535</v>
      </c>
      <c r="N40" s="45">
        <f>+M40</f>
        <v>-4259535</v>
      </c>
      <c r="O40" s="45">
        <f t="shared" si="4"/>
        <v>-4259535</v>
      </c>
      <c r="P40" s="45">
        <f t="shared" si="4"/>
        <v>-4259535</v>
      </c>
      <c r="Q40" s="45">
        <f t="shared" si="4"/>
        <v>-4259535</v>
      </c>
      <c r="R40" s="45">
        <f>+Q40</f>
        <v>-4259535</v>
      </c>
      <c r="S40" s="45">
        <f t="shared" si="4"/>
        <v>-4259535</v>
      </c>
      <c r="T40" s="45">
        <f t="shared" si="4"/>
        <v>-4259535</v>
      </c>
      <c r="U40" s="45">
        <f t="shared" si="4"/>
        <v>-4259535</v>
      </c>
      <c r="V40" s="45">
        <f>+U40</f>
        <v>-4259535</v>
      </c>
      <c r="W40" s="45">
        <f>+V40</f>
        <v>-4259535</v>
      </c>
      <c r="X40" s="45">
        <f t="shared" si="4"/>
        <v>14352107</v>
      </c>
      <c r="Y40" s="45">
        <f t="shared" si="4"/>
        <v>-18611642</v>
      </c>
      <c r="Z40" s="46">
        <f>+IF(X40&lt;&gt;0,+(Y40/X40)*100,0)</f>
        <v>-129.67881301330877</v>
      </c>
      <c r="AA40" s="47">
        <f t="shared" si="4"/>
        <v>28147667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-8764952</v>
      </c>
      <c r="J60">
        <v>-8764952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5100432</v>
      </c>
      <c r="D7" s="18"/>
      <c r="E7" s="19">
        <v>11771396</v>
      </c>
      <c r="F7" s="20">
        <v>11771396</v>
      </c>
      <c r="G7" s="20"/>
      <c r="H7" s="20">
        <v>255383</v>
      </c>
      <c r="I7" s="20">
        <v>461608</v>
      </c>
      <c r="J7" s="20">
        <v>716991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716991</v>
      </c>
      <c r="X7" s="20">
        <v>2951046</v>
      </c>
      <c r="Y7" s="20">
        <v>-2234055</v>
      </c>
      <c r="Z7" s="21">
        <v>-75.703835182508172</v>
      </c>
      <c r="AA7" s="22">
        <v>11771396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2964085</v>
      </c>
      <c r="F9" s="20">
        <v>2964085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741021</v>
      </c>
      <c r="Y9" s="20">
        <v>-741021</v>
      </c>
      <c r="Z9" s="21">
        <v>-100</v>
      </c>
      <c r="AA9" s="22">
        <v>2964085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7678312</v>
      </c>
      <c r="F11" s="20">
        <v>7678312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1919577</v>
      </c>
      <c r="Y11" s="20">
        <v>-1919577</v>
      </c>
      <c r="Z11" s="21">
        <v>-100</v>
      </c>
      <c r="AA11" s="22">
        <v>7678312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-2967</v>
      </c>
      <c r="D14" s="18"/>
      <c r="E14" s="19">
        <v>-13379334</v>
      </c>
      <c r="F14" s="20">
        <v>-13379334</v>
      </c>
      <c r="G14" s="20"/>
      <c r="H14" s="20">
        <v>-48733</v>
      </c>
      <c r="I14" s="20">
        <v>-56591</v>
      </c>
      <c r="J14" s="20">
        <v>-105324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-105324</v>
      </c>
      <c r="X14" s="20">
        <v>-3629897</v>
      </c>
      <c r="Y14" s="20">
        <v>3524573</v>
      </c>
      <c r="Z14" s="21">
        <v>-97.098430065646497</v>
      </c>
      <c r="AA14" s="22">
        <v>-13379334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5097465</v>
      </c>
      <c r="D17" s="26">
        <f>SUM(D6:D16)</f>
        <v>0</v>
      </c>
      <c r="E17" s="27">
        <f t="shared" si="0"/>
        <v>9034459</v>
      </c>
      <c r="F17" s="28">
        <f t="shared" si="0"/>
        <v>9034459</v>
      </c>
      <c r="G17" s="28">
        <f t="shared" si="0"/>
        <v>0</v>
      </c>
      <c r="H17" s="28">
        <f t="shared" si="0"/>
        <v>206650</v>
      </c>
      <c r="I17" s="28">
        <f t="shared" si="0"/>
        <v>405017</v>
      </c>
      <c r="J17" s="28">
        <f t="shared" si="0"/>
        <v>611667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611667</v>
      </c>
      <c r="X17" s="28">
        <f t="shared" si="0"/>
        <v>1981747</v>
      </c>
      <c r="Y17" s="28">
        <f t="shared" si="0"/>
        <v>-1370080</v>
      </c>
      <c r="Z17" s="29">
        <f>+IF(X17&lt;&gt;0,+(Y17/X17)*100,0)</f>
        <v>-69.134960214396685</v>
      </c>
      <c r="AA17" s="30">
        <f>SUM(AA6:AA16)</f>
        <v>9034459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-9725876</v>
      </c>
      <c r="D26" s="18"/>
      <c r="E26" s="19">
        <v>-36919822</v>
      </c>
      <c r="F26" s="20">
        <v>-36919822</v>
      </c>
      <c r="G26" s="20"/>
      <c r="H26" s="20">
        <v>-2965053</v>
      </c>
      <c r="I26" s="20">
        <v>-4315236</v>
      </c>
      <c r="J26" s="20">
        <v>-7280289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-7280289</v>
      </c>
      <c r="X26" s="20">
        <v>-9229953</v>
      </c>
      <c r="Y26" s="20">
        <v>1949664</v>
      </c>
      <c r="Z26" s="21">
        <v>-21.123227821420109</v>
      </c>
      <c r="AA26" s="22">
        <v>-36919822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-9725876</v>
      </c>
      <c r="D27" s="26">
        <f>SUM(D21:D26)</f>
        <v>0</v>
      </c>
      <c r="E27" s="27">
        <f t="shared" si="1"/>
        <v>-36919822</v>
      </c>
      <c r="F27" s="28">
        <f t="shared" si="1"/>
        <v>-36919822</v>
      </c>
      <c r="G27" s="28">
        <f t="shared" si="1"/>
        <v>0</v>
      </c>
      <c r="H27" s="28">
        <f t="shared" si="1"/>
        <v>-2965053</v>
      </c>
      <c r="I27" s="28">
        <f t="shared" si="1"/>
        <v>-4315236</v>
      </c>
      <c r="J27" s="28">
        <f t="shared" si="1"/>
        <v>-7280289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-7280289</v>
      </c>
      <c r="X27" s="28">
        <f t="shared" si="1"/>
        <v>-9229953</v>
      </c>
      <c r="Y27" s="28">
        <f t="shared" si="1"/>
        <v>1949664</v>
      </c>
      <c r="Z27" s="29">
        <f>+IF(X27&lt;&gt;0,+(Y27/X27)*100,0)</f>
        <v>-21.123227821420109</v>
      </c>
      <c r="AA27" s="30">
        <f>SUM(AA21:AA26)</f>
        <v>-36919822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-4628411</v>
      </c>
      <c r="D38" s="32">
        <f>+D17+D27+D36</f>
        <v>0</v>
      </c>
      <c r="E38" s="33">
        <f t="shared" si="3"/>
        <v>-27885363</v>
      </c>
      <c r="F38" s="2">
        <f t="shared" si="3"/>
        <v>-27885363</v>
      </c>
      <c r="G38" s="2">
        <f t="shared" si="3"/>
        <v>0</v>
      </c>
      <c r="H38" s="2">
        <f t="shared" si="3"/>
        <v>-2758403</v>
      </c>
      <c r="I38" s="2">
        <f t="shared" si="3"/>
        <v>-3910219</v>
      </c>
      <c r="J38" s="2">
        <f t="shared" si="3"/>
        <v>-6668622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-6668622</v>
      </c>
      <c r="X38" s="2">
        <f t="shared" si="3"/>
        <v>-7248206</v>
      </c>
      <c r="Y38" s="2">
        <f t="shared" si="3"/>
        <v>579584</v>
      </c>
      <c r="Z38" s="34">
        <f>+IF(X38&lt;&gt;0,+(Y38/X38)*100,0)</f>
        <v>-7.9962407249462837</v>
      </c>
      <c r="AA38" s="35">
        <f>+AA17+AA27+AA36</f>
        <v>-27885363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-2758403</v>
      </c>
      <c r="J39" s="2">
        <f>+G39</f>
        <v>0</v>
      </c>
      <c r="K39" s="2">
        <f>+I40+K60</f>
        <v>-6668622</v>
      </c>
      <c r="L39" s="2">
        <f>+K40+L60</f>
        <v>-6668622</v>
      </c>
      <c r="M39" s="2">
        <f>+L40+M60</f>
        <v>-6668622</v>
      </c>
      <c r="N39" s="2">
        <f>+K39</f>
        <v>-6668622</v>
      </c>
      <c r="O39" s="2">
        <f>+M40+O60</f>
        <v>-6668622</v>
      </c>
      <c r="P39" s="2">
        <f>+O40+P60</f>
        <v>-6668622</v>
      </c>
      <c r="Q39" s="2">
        <f>+P40+Q60</f>
        <v>-6668622</v>
      </c>
      <c r="R39" s="2">
        <f>+O39</f>
        <v>-6668622</v>
      </c>
      <c r="S39" s="2">
        <f>+Q40+S60</f>
        <v>-6668622</v>
      </c>
      <c r="T39" s="2">
        <f>+S40+T60</f>
        <v>-6668622</v>
      </c>
      <c r="U39" s="2">
        <f>+T40+U60</f>
        <v>-6668622</v>
      </c>
      <c r="V39" s="2">
        <f>+S39</f>
        <v>-6668622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-4628411</v>
      </c>
      <c r="D40" s="43">
        <f t="shared" ref="D40:AA40" si="4">+D38+D39</f>
        <v>0</v>
      </c>
      <c r="E40" s="44">
        <f t="shared" si="4"/>
        <v>-27885363</v>
      </c>
      <c r="F40" s="45">
        <f t="shared" si="4"/>
        <v>-27885363</v>
      </c>
      <c r="G40" s="45">
        <f t="shared" si="4"/>
        <v>0</v>
      </c>
      <c r="H40" s="45">
        <f t="shared" si="4"/>
        <v>-2758403</v>
      </c>
      <c r="I40" s="45">
        <f t="shared" si="4"/>
        <v>-6668622</v>
      </c>
      <c r="J40" s="45">
        <f>+I40</f>
        <v>-6668622</v>
      </c>
      <c r="K40" s="45">
        <f t="shared" si="4"/>
        <v>-6668622</v>
      </c>
      <c r="L40" s="45">
        <f t="shared" si="4"/>
        <v>-6668622</v>
      </c>
      <c r="M40" s="45">
        <f t="shared" si="4"/>
        <v>-6668622</v>
      </c>
      <c r="N40" s="45">
        <f>+M40</f>
        <v>-6668622</v>
      </c>
      <c r="O40" s="45">
        <f t="shared" si="4"/>
        <v>-6668622</v>
      </c>
      <c r="P40" s="45">
        <f t="shared" si="4"/>
        <v>-6668622</v>
      </c>
      <c r="Q40" s="45">
        <f t="shared" si="4"/>
        <v>-6668622</v>
      </c>
      <c r="R40" s="45">
        <f>+Q40</f>
        <v>-6668622</v>
      </c>
      <c r="S40" s="45">
        <f t="shared" si="4"/>
        <v>-6668622</v>
      </c>
      <c r="T40" s="45">
        <f t="shared" si="4"/>
        <v>-6668622</v>
      </c>
      <c r="U40" s="45">
        <f t="shared" si="4"/>
        <v>-6668622</v>
      </c>
      <c r="V40" s="45">
        <f>+U40</f>
        <v>-6668622</v>
      </c>
      <c r="W40" s="45">
        <f>+V40</f>
        <v>-6668622</v>
      </c>
      <c r="X40" s="45">
        <f t="shared" si="4"/>
        <v>-7248206</v>
      </c>
      <c r="Y40" s="45">
        <f t="shared" si="4"/>
        <v>579584</v>
      </c>
      <c r="Z40" s="46">
        <f>+IF(X40&lt;&gt;0,+(Y40/X40)*100,0)</f>
        <v>-7.9962407249462837</v>
      </c>
      <c r="AA40" s="47">
        <f t="shared" si="4"/>
        <v>-27885363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20970632</v>
      </c>
      <c r="F7" s="20">
        <v>20970632</v>
      </c>
      <c r="G7" s="20"/>
      <c r="H7" s="20">
        <v>340024</v>
      </c>
      <c r="I7" s="20">
        <v>324155</v>
      </c>
      <c r="J7" s="20">
        <v>664179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664179</v>
      </c>
      <c r="X7" s="20">
        <v>5242659</v>
      </c>
      <c r="Y7" s="20">
        <v>-4578480</v>
      </c>
      <c r="Z7" s="21">
        <v>-87.331256906085258</v>
      </c>
      <c r="AA7" s="22">
        <v>20970632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7659703</v>
      </c>
      <c r="F9" s="20">
        <v>7659703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2604299</v>
      </c>
      <c r="Y9" s="20">
        <v>-2604299</v>
      </c>
      <c r="Z9" s="21">
        <v>-100</v>
      </c>
      <c r="AA9" s="22">
        <v>7659703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-18428520</v>
      </c>
      <c r="F14" s="20">
        <v>-18428520</v>
      </c>
      <c r="G14" s="20"/>
      <c r="H14" s="20">
        <v>-814400</v>
      </c>
      <c r="I14" s="20">
        <v>-364772</v>
      </c>
      <c r="J14" s="20">
        <v>-1179172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-1179172</v>
      </c>
      <c r="X14" s="20">
        <v>-4607130</v>
      </c>
      <c r="Y14" s="20">
        <v>3427958</v>
      </c>
      <c r="Z14" s="21">
        <v>-74.405497565729632</v>
      </c>
      <c r="AA14" s="22">
        <v>-18428520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10201815</v>
      </c>
      <c r="F17" s="28">
        <f t="shared" si="0"/>
        <v>10201815</v>
      </c>
      <c r="G17" s="28">
        <f t="shared" si="0"/>
        <v>0</v>
      </c>
      <c r="H17" s="28">
        <f t="shared" si="0"/>
        <v>-474376</v>
      </c>
      <c r="I17" s="28">
        <f t="shared" si="0"/>
        <v>-40617</v>
      </c>
      <c r="J17" s="28">
        <f t="shared" si="0"/>
        <v>-514993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-514993</v>
      </c>
      <c r="X17" s="28">
        <f t="shared" si="0"/>
        <v>3239828</v>
      </c>
      <c r="Y17" s="28">
        <f t="shared" si="0"/>
        <v>-3754821</v>
      </c>
      <c r="Z17" s="29">
        <f>+IF(X17&lt;&gt;0,+(Y17/X17)*100,0)</f>
        <v>-115.8956895242587</v>
      </c>
      <c r="AA17" s="30">
        <f>SUM(AA6:AA16)</f>
        <v>10201815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-12384000</v>
      </c>
      <c r="F26" s="20">
        <v>-12384000</v>
      </c>
      <c r="G26" s="20"/>
      <c r="H26" s="20"/>
      <c r="I26" s="20">
        <v>-726043</v>
      </c>
      <c r="J26" s="20">
        <v>-726043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-726043</v>
      </c>
      <c r="X26" s="20">
        <v>-3096000</v>
      </c>
      <c r="Y26" s="20">
        <v>2369957</v>
      </c>
      <c r="Z26" s="21">
        <v>-76.548998708010345</v>
      </c>
      <c r="AA26" s="22">
        <v>-12384000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-12384000</v>
      </c>
      <c r="F27" s="28">
        <f t="shared" si="1"/>
        <v>-12384000</v>
      </c>
      <c r="G27" s="28">
        <f t="shared" si="1"/>
        <v>0</v>
      </c>
      <c r="H27" s="28">
        <f t="shared" si="1"/>
        <v>0</v>
      </c>
      <c r="I27" s="28">
        <f t="shared" si="1"/>
        <v>-726043</v>
      </c>
      <c r="J27" s="28">
        <f t="shared" si="1"/>
        <v>-726043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-726043</v>
      </c>
      <c r="X27" s="28">
        <f t="shared" si="1"/>
        <v>-3096000</v>
      </c>
      <c r="Y27" s="28">
        <f t="shared" si="1"/>
        <v>2369957</v>
      </c>
      <c r="Z27" s="29">
        <f>+IF(X27&lt;&gt;0,+(Y27/X27)*100,0)</f>
        <v>-76.548998708010345</v>
      </c>
      <c r="AA27" s="30">
        <f>SUM(AA21:AA26)</f>
        <v>-12384000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-2182185</v>
      </c>
      <c r="F38" s="2">
        <f t="shared" si="3"/>
        <v>-2182185</v>
      </c>
      <c r="G38" s="2">
        <f t="shared" si="3"/>
        <v>0</v>
      </c>
      <c r="H38" s="2">
        <f t="shared" si="3"/>
        <v>-474376</v>
      </c>
      <c r="I38" s="2">
        <f t="shared" si="3"/>
        <v>-766660</v>
      </c>
      <c r="J38" s="2">
        <f t="shared" si="3"/>
        <v>-1241036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-1241036</v>
      </c>
      <c r="X38" s="2">
        <f t="shared" si="3"/>
        <v>143828</v>
      </c>
      <c r="Y38" s="2">
        <f t="shared" si="3"/>
        <v>-1384864</v>
      </c>
      <c r="Z38" s="34">
        <f>+IF(X38&lt;&gt;0,+(Y38/X38)*100,0)</f>
        <v>-962.86119531662814</v>
      </c>
      <c r="AA38" s="35">
        <f>+AA17+AA27+AA36</f>
        <v>-2182185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525418</v>
      </c>
      <c r="I39" s="2">
        <f>+H40+I60</f>
        <v>51042</v>
      </c>
      <c r="J39" s="2">
        <f>+G39</f>
        <v>0</v>
      </c>
      <c r="K39" s="2">
        <f>+I40+K60</f>
        <v>-715618</v>
      </c>
      <c r="L39" s="2">
        <f>+K40+L60</f>
        <v>-715618</v>
      </c>
      <c r="M39" s="2">
        <f>+L40+M60</f>
        <v>-715618</v>
      </c>
      <c r="N39" s="2">
        <f>+K39</f>
        <v>-715618</v>
      </c>
      <c r="O39" s="2">
        <f>+M40+O60</f>
        <v>-715618</v>
      </c>
      <c r="P39" s="2">
        <f>+O40+P60</f>
        <v>-715618</v>
      </c>
      <c r="Q39" s="2">
        <f>+P40+Q60</f>
        <v>-715618</v>
      </c>
      <c r="R39" s="2">
        <f>+O39</f>
        <v>-715618</v>
      </c>
      <c r="S39" s="2">
        <f>+Q40+S60</f>
        <v>-715618</v>
      </c>
      <c r="T39" s="2">
        <f>+S40+T60</f>
        <v>-715618</v>
      </c>
      <c r="U39" s="2">
        <f>+T40+U60</f>
        <v>-715618</v>
      </c>
      <c r="V39" s="2">
        <f>+S39</f>
        <v>-715618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-2182185</v>
      </c>
      <c r="F40" s="45">
        <f t="shared" si="4"/>
        <v>-2182185</v>
      </c>
      <c r="G40" s="45">
        <f t="shared" si="4"/>
        <v>0</v>
      </c>
      <c r="H40" s="45">
        <f t="shared" si="4"/>
        <v>51042</v>
      </c>
      <c r="I40" s="45">
        <f t="shared" si="4"/>
        <v>-715618</v>
      </c>
      <c r="J40" s="45">
        <f>+I40</f>
        <v>-715618</v>
      </c>
      <c r="K40" s="45">
        <f t="shared" si="4"/>
        <v>-715618</v>
      </c>
      <c r="L40" s="45">
        <f t="shared" si="4"/>
        <v>-715618</v>
      </c>
      <c r="M40" s="45">
        <f t="shared" si="4"/>
        <v>-715618</v>
      </c>
      <c r="N40" s="45">
        <f>+M40</f>
        <v>-715618</v>
      </c>
      <c r="O40" s="45">
        <f t="shared" si="4"/>
        <v>-715618</v>
      </c>
      <c r="P40" s="45">
        <f t="shared" si="4"/>
        <v>-715618</v>
      </c>
      <c r="Q40" s="45">
        <f t="shared" si="4"/>
        <v>-715618</v>
      </c>
      <c r="R40" s="45">
        <f>+Q40</f>
        <v>-715618</v>
      </c>
      <c r="S40" s="45">
        <f t="shared" si="4"/>
        <v>-715618</v>
      </c>
      <c r="T40" s="45">
        <f t="shared" si="4"/>
        <v>-715618</v>
      </c>
      <c r="U40" s="45">
        <f t="shared" si="4"/>
        <v>-715618</v>
      </c>
      <c r="V40" s="45">
        <f>+U40</f>
        <v>-715618</v>
      </c>
      <c r="W40" s="45">
        <f>+V40</f>
        <v>-715618</v>
      </c>
      <c r="X40" s="45">
        <f t="shared" si="4"/>
        <v>143828</v>
      </c>
      <c r="Y40" s="45">
        <f t="shared" si="4"/>
        <v>-1384864</v>
      </c>
      <c r="Z40" s="46">
        <f>+IF(X40&lt;&gt;0,+(Y40/X40)*100,0)</f>
        <v>-962.86119531662814</v>
      </c>
      <c r="AA40" s="47">
        <f t="shared" si="4"/>
        <v>-2182185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525418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2058258</v>
      </c>
      <c r="Y6" s="20">
        <v>-2058258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>
        <v>30293626</v>
      </c>
      <c r="D7" s="18"/>
      <c r="E7" s="19">
        <v>149710207</v>
      </c>
      <c r="F7" s="20">
        <v>149710207</v>
      </c>
      <c r="G7" s="20">
        <v>2260264</v>
      </c>
      <c r="H7" s="20">
        <v>2520263</v>
      </c>
      <c r="I7" s="20">
        <v>5924417</v>
      </c>
      <c r="J7" s="20">
        <v>10704944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10704944</v>
      </c>
      <c r="X7" s="20">
        <v>37435749</v>
      </c>
      <c r="Y7" s="20">
        <v>-26730805</v>
      </c>
      <c r="Z7" s="21">
        <v>-71.404488260672977</v>
      </c>
      <c r="AA7" s="22">
        <v>149710207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13167</v>
      </c>
      <c r="Y8" s="20">
        <v>-13167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6</v>
      </c>
      <c r="C9" s="18">
        <v>61360267</v>
      </c>
      <c r="D9" s="18"/>
      <c r="E9" s="19">
        <v>85865044</v>
      </c>
      <c r="F9" s="20">
        <v>85865044</v>
      </c>
      <c r="G9" s="20">
        <v>25857444</v>
      </c>
      <c r="H9" s="20"/>
      <c r="I9" s="20"/>
      <c r="J9" s="20">
        <v>25857444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25857444</v>
      </c>
      <c r="X9" s="20">
        <v>33190965</v>
      </c>
      <c r="Y9" s="20">
        <v>-7333521</v>
      </c>
      <c r="Z9" s="21">
        <v>-22.094931557428353</v>
      </c>
      <c r="AA9" s="22">
        <v>85865044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108201</v>
      </c>
      <c r="D11" s="18"/>
      <c r="E11" s="19">
        <v>28452268</v>
      </c>
      <c r="F11" s="20">
        <v>28452268</v>
      </c>
      <c r="G11" s="20">
        <v>4857</v>
      </c>
      <c r="H11" s="20">
        <v>4287</v>
      </c>
      <c r="I11" s="20">
        <v>291876</v>
      </c>
      <c r="J11" s="20">
        <v>301020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301020</v>
      </c>
      <c r="X11" s="20">
        <v>7113066</v>
      </c>
      <c r="Y11" s="20">
        <v>-6812046</v>
      </c>
      <c r="Z11" s="21">
        <v>-95.76806963410715</v>
      </c>
      <c r="AA11" s="22">
        <v>28452268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119328391</v>
      </c>
      <c r="D14" s="18"/>
      <c r="E14" s="19">
        <v>-95803041</v>
      </c>
      <c r="F14" s="20">
        <v>-95803041</v>
      </c>
      <c r="G14" s="20">
        <v>-2829834</v>
      </c>
      <c r="H14" s="20">
        <v>-1576783</v>
      </c>
      <c r="I14" s="20">
        <v>-2612266</v>
      </c>
      <c r="J14" s="20">
        <v>-7018883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-7018883</v>
      </c>
      <c r="X14" s="20">
        <v>-23815627</v>
      </c>
      <c r="Y14" s="20">
        <v>16796744</v>
      </c>
      <c r="Z14" s="21">
        <v>-70.528246012586621</v>
      </c>
      <c r="AA14" s="22">
        <v>-95803041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</v>
      </c>
      <c r="Y15" s="20">
        <v>249999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211090485</v>
      </c>
      <c r="D17" s="26">
        <f>SUM(D6:D16)</f>
        <v>0</v>
      </c>
      <c r="E17" s="27">
        <f t="shared" si="0"/>
        <v>175510182</v>
      </c>
      <c r="F17" s="28">
        <f t="shared" si="0"/>
        <v>175510182</v>
      </c>
      <c r="G17" s="28">
        <f t="shared" si="0"/>
        <v>25292731</v>
      </c>
      <c r="H17" s="28">
        <f t="shared" si="0"/>
        <v>947767</v>
      </c>
      <c r="I17" s="28">
        <f t="shared" si="0"/>
        <v>3604027</v>
      </c>
      <c r="J17" s="28">
        <f t="shared" si="0"/>
        <v>29844525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29844525</v>
      </c>
      <c r="X17" s="28">
        <f t="shared" si="0"/>
        <v>55745579</v>
      </c>
      <c r="Y17" s="28">
        <f t="shared" si="0"/>
        <v>-25901054</v>
      </c>
      <c r="Z17" s="29">
        <f>+IF(X17&lt;&gt;0,+(Y17/X17)*100,0)</f>
        <v>-46.462974220789775</v>
      </c>
      <c r="AA17" s="30">
        <f>SUM(AA6:AA16)</f>
        <v>175510182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-80348026</v>
      </c>
      <c r="D26" s="18"/>
      <c r="E26" s="19">
        <v>-148594500</v>
      </c>
      <c r="F26" s="20">
        <v>-148594500</v>
      </c>
      <c r="G26" s="20">
        <v>-6786567</v>
      </c>
      <c r="H26" s="20">
        <v>-12219904</v>
      </c>
      <c r="I26" s="20">
        <v>-6519432</v>
      </c>
      <c r="J26" s="20">
        <v>-25525903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-25525903</v>
      </c>
      <c r="X26" s="20">
        <v>-37148618</v>
      </c>
      <c r="Y26" s="20">
        <v>11622715</v>
      </c>
      <c r="Z26" s="21">
        <v>-31.287072375074626</v>
      </c>
      <c r="AA26" s="22">
        <v>-148594500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-80348026</v>
      </c>
      <c r="D27" s="26">
        <f>SUM(D21:D26)</f>
        <v>0</v>
      </c>
      <c r="E27" s="27">
        <f t="shared" si="1"/>
        <v>-148594500</v>
      </c>
      <c r="F27" s="28">
        <f t="shared" si="1"/>
        <v>-148594500</v>
      </c>
      <c r="G27" s="28">
        <f t="shared" si="1"/>
        <v>-6786567</v>
      </c>
      <c r="H27" s="28">
        <f t="shared" si="1"/>
        <v>-12219904</v>
      </c>
      <c r="I27" s="28">
        <f t="shared" si="1"/>
        <v>-6519432</v>
      </c>
      <c r="J27" s="28">
        <f t="shared" si="1"/>
        <v>-25525903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-25525903</v>
      </c>
      <c r="X27" s="28">
        <f t="shared" si="1"/>
        <v>-37148618</v>
      </c>
      <c r="Y27" s="28">
        <f t="shared" si="1"/>
        <v>11622715</v>
      </c>
      <c r="Z27" s="29">
        <f>+IF(X27&lt;&gt;0,+(Y27/X27)*100,0)</f>
        <v>-31.287072375074626</v>
      </c>
      <c r="AA27" s="30">
        <f>SUM(AA21:AA26)</f>
        <v>-148594500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-109069214</v>
      </c>
      <c r="D35" s="18"/>
      <c r="E35" s="19">
        <v>-107754951</v>
      </c>
      <c r="F35" s="20">
        <v>-107754951</v>
      </c>
      <c r="G35" s="20">
        <v>-1943403</v>
      </c>
      <c r="H35" s="20">
        <v>-1986436</v>
      </c>
      <c r="I35" s="20">
        <v>-1970077</v>
      </c>
      <c r="J35" s="20">
        <v>-5899916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-5899916</v>
      </c>
      <c r="X35" s="20">
        <v>-26938740</v>
      </c>
      <c r="Y35" s="20">
        <v>21038824</v>
      </c>
      <c r="Z35" s="21">
        <v>-78.098767796860585</v>
      </c>
      <c r="AA35" s="22">
        <v>-107754951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-109069214</v>
      </c>
      <c r="D36" s="26">
        <f>SUM(D31:D35)</f>
        <v>0</v>
      </c>
      <c r="E36" s="27">
        <f t="shared" si="2"/>
        <v>-107754951</v>
      </c>
      <c r="F36" s="28">
        <f t="shared" si="2"/>
        <v>-107754951</v>
      </c>
      <c r="G36" s="28">
        <f t="shared" si="2"/>
        <v>-1943403</v>
      </c>
      <c r="H36" s="28">
        <f t="shared" si="2"/>
        <v>-1986436</v>
      </c>
      <c r="I36" s="28">
        <f t="shared" si="2"/>
        <v>-1970077</v>
      </c>
      <c r="J36" s="28">
        <f t="shared" si="2"/>
        <v>-5899916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-5899916</v>
      </c>
      <c r="X36" s="28">
        <f t="shared" si="2"/>
        <v>-26938740</v>
      </c>
      <c r="Y36" s="28">
        <f t="shared" si="2"/>
        <v>21038824</v>
      </c>
      <c r="Z36" s="29">
        <f>+IF(X36&lt;&gt;0,+(Y36/X36)*100,0)</f>
        <v>-78.098767796860585</v>
      </c>
      <c r="AA36" s="30">
        <f>SUM(AA31:AA35)</f>
        <v>-107754951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21673245</v>
      </c>
      <c r="D38" s="32">
        <f>+D17+D27+D36</f>
        <v>0</v>
      </c>
      <c r="E38" s="33">
        <f t="shared" si="3"/>
        <v>-80839269</v>
      </c>
      <c r="F38" s="2">
        <f t="shared" si="3"/>
        <v>-80839269</v>
      </c>
      <c r="G38" s="2">
        <f t="shared" si="3"/>
        <v>16562761</v>
      </c>
      <c r="H38" s="2">
        <f t="shared" si="3"/>
        <v>-13258573</v>
      </c>
      <c r="I38" s="2">
        <f t="shared" si="3"/>
        <v>-4885482</v>
      </c>
      <c r="J38" s="2">
        <f t="shared" si="3"/>
        <v>-1581294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-1581294</v>
      </c>
      <c r="X38" s="2">
        <f t="shared" si="3"/>
        <v>-8341779</v>
      </c>
      <c r="Y38" s="2">
        <f t="shared" si="3"/>
        <v>6760485</v>
      </c>
      <c r="Z38" s="34">
        <f>+IF(X38&lt;&gt;0,+(Y38/X38)*100,0)</f>
        <v>-81.043683847294446</v>
      </c>
      <c r="AA38" s="35">
        <f>+AA17+AA27+AA36</f>
        <v>-80839269</v>
      </c>
    </row>
    <row r="39" spans="1:27" x14ac:dyDescent="0.25">
      <c r="A39" s="23" t="s">
        <v>60</v>
      </c>
      <c r="B39" s="17"/>
      <c r="C39" s="32">
        <v>-43338785</v>
      </c>
      <c r="D39" s="32"/>
      <c r="E39" s="33">
        <v>-11876384</v>
      </c>
      <c r="F39" s="2">
        <v>-11876384</v>
      </c>
      <c r="G39" s="2">
        <v>-7853289</v>
      </c>
      <c r="H39" s="2">
        <f>+G40+H60</f>
        <v>-32393330</v>
      </c>
      <c r="I39" s="2">
        <f>+H40+I60</f>
        <v>-45651903</v>
      </c>
      <c r="J39" s="2">
        <f>+G39</f>
        <v>-7853289</v>
      </c>
      <c r="K39" s="2">
        <f>+I40+K60</f>
        <v>-50537385</v>
      </c>
      <c r="L39" s="2">
        <f>+K40+L60</f>
        <v>-50537385</v>
      </c>
      <c r="M39" s="2">
        <f>+L40+M60</f>
        <v>-50537385</v>
      </c>
      <c r="N39" s="2">
        <f>+K39</f>
        <v>-50537385</v>
      </c>
      <c r="O39" s="2">
        <f>+M40+O60</f>
        <v>-50537385</v>
      </c>
      <c r="P39" s="2">
        <f>+O40+P60</f>
        <v>-50537385</v>
      </c>
      <c r="Q39" s="2">
        <f>+P40+Q60</f>
        <v>-50537385</v>
      </c>
      <c r="R39" s="2">
        <f>+O39</f>
        <v>-50537385</v>
      </c>
      <c r="S39" s="2">
        <f>+Q40+S60</f>
        <v>-50537385</v>
      </c>
      <c r="T39" s="2">
        <f>+S40+T60</f>
        <v>-50537385</v>
      </c>
      <c r="U39" s="2">
        <f>+T40+U60</f>
        <v>-50537385</v>
      </c>
      <c r="V39" s="2">
        <f>+S39</f>
        <v>-50537385</v>
      </c>
      <c r="W39" s="2">
        <f>+G39</f>
        <v>-7853289</v>
      </c>
      <c r="X39" s="2">
        <v>-11876384</v>
      </c>
      <c r="Y39" s="2">
        <f>+W39-X39</f>
        <v>4023095</v>
      </c>
      <c r="Z39" s="34">
        <f>+IF(X39&lt;&gt;0,+(Y39/X39)*100,0)</f>
        <v>-33.874746724255459</v>
      </c>
      <c r="AA39" s="35">
        <v>-11876384</v>
      </c>
    </row>
    <row r="40" spans="1:27" x14ac:dyDescent="0.25">
      <c r="A40" s="41" t="s">
        <v>62</v>
      </c>
      <c r="B40" s="42" t="s">
        <v>61</v>
      </c>
      <c r="C40" s="43">
        <f>+C38+C39</f>
        <v>-21665540</v>
      </c>
      <c r="D40" s="43">
        <f t="shared" ref="D40:AA40" si="4">+D38+D39</f>
        <v>0</v>
      </c>
      <c r="E40" s="44">
        <f t="shared" si="4"/>
        <v>-92715653</v>
      </c>
      <c r="F40" s="45">
        <f t="shared" si="4"/>
        <v>-92715653</v>
      </c>
      <c r="G40" s="45">
        <f t="shared" si="4"/>
        <v>8709472</v>
      </c>
      <c r="H40" s="45">
        <f t="shared" si="4"/>
        <v>-45651903</v>
      </c>
      <c r="I40" s="45">
        <f t="shared" si="4"/>
        <v>-50537385</v>
      </c>
      <c r="J40" s="45">
        <f>+I40</f>
        <v>-50537385</v>
      </c>
      <c r="K40" s="45">
        <f t="shared" si="4"/>
        <v>-50537385</v>
      </c>
      <c r="L40" s="45">
        <f t="shared" si="4"/>
        <v>-50537385</v>
      </c>
      <c r="M40" s="45">
        <f t="shared" si="4"/>
        <v>-50537385</v>
      </c>
      <c r="N40" s="45">
        <f>+M40</f>
        <v>-50537385</v>
      </c>
      <c r="O40" s="45">
        <f t="shared" si="4"/>
        <v>-50537385</v>
      </c>
      <c r="P40" s="45">
        <f t="shared" si="4"/>
        <v>-50537385</v>
      </c>
      <c r="Q40" s="45">
        <f t="shared" si="4"/>
        <v>-50537385</v>
      </c>
      <c r="R40" s="45">
        <f>+Q40</f>
        <v>-50537385</v>
      </c>
      <c r="S40" s="45">
        <f t="shared" si="4"/>
        <v>-50537385</v>
      </c>
      <c r="T40" s="45">
        <f t="shared" si="4"/>
        <v>-50537385</v>
      </c>
      <c r="U40" s="45">
        <f t="shared" si="4"/>
        <v>-50537385</v>
      </c>
      <c r="V40" s="45">
        <f>+U40</f>
        <v>-50537385</v>
      </c>
      <c r="W40" s="45">
        <f>+V40</f>
        <v>-50537385</v>
      </c>
      <c r="X40" s="45">
        <f t="shared" si="4"/>
        <v>-20218163</v>
      </c>
      <c r="Y40" s="45">
        <f t="shared" si="4"/>
        <v>10783580</v>
      </c>
      <c r="Z40" s="46">
        <f>+IF(X40&lt;&gt;0,+(Y40/X40)*100,0)</f>
        <v>-53.336101801137914</v>
      </c>
      <c r="AA40" s="47">
        <f t="shared" si="4"/>
        <v>-92715653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-7853289</v>
      </c>
      <c r="H60">
        <v>-41102802</v>
      </c>
      <c r="J60">
        <v>-7853289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2F89FE-D2C1-45C7-9E6E-4F0593FA8CF1}"/>
</file>

<file path=customXml/itemProps2.xml><?xml version="1.0" encoding="utf-8"?>
<ds:datastoreItem xmlns:ds="http://schemas.openxmlformats.org/officeDocument/2006/customXml" ds:itemID="{E5FD5148-E3E1-4B62-A308-9B7D7864D67F}"/>
</file>

<file path=customXml/itemProps3.xml><?xml version="1.0" encoding="utf-8"?>
<ds:datastoreItem xmlns:ds="http://schemas.openxmlformats.org/officeDocument/2006/customXml" ds:itemID="{B965922B-D122-4AE3-9C8C-DEF8C4FAE2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2025-11-07T13:40:04Z</dcterms:created>
  <dcterms:modified xsi:type="dcterms:W3CDTF">2025-11-07T13:41:44Z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